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Tables/pivotTable2.xml" ContentType="application/vnd.openxmlformats-officedocument.spreadsheetml.pivotTable+xml"/>
  <Override PartName="/xl/theme/theme1.xml" ContentType="application/vnd.openxmlformats-officedocument.theme+xml"/>
  <Override PartName="/xl/pivotTables/pivotTable3.xml" ContentType="application/vnd.openxmlformats-officedocument.spreadsheetml.pivotTable+xml"/>
  <Override PartName="/xl/styles.xml" ContentType="application/vnd.openxmlformats-officedocument.spreadsheetml.styles+xml"/>
  <Override PartName="/xl/pivotTables/pivotTable1.xml" ContentType="application/vnd.openxmlformats-officedocument.spreadsheetml.pivotTable+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pivotCache/pivotCacheDefinition1.xml" ContentType="application/vnd.openxmlformats-officedocument.spreadsheetml.pivotCacheDefini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01B7DACD-2E34-594F-8CCB-38E2486CBDC4}" xr6:coauthVersionLast="36" xr6:coauthVersionMax="36" xr10:uidLastSave="{00000000-0000-0000-0000-000000000000}"/>
  <bookViews>
    <workbookView xWindow="0" yWindow="0" windowWidth="28800" windowHeight="18000" activeTab="1" xr2:uid="{00000000-000D-0000-FFFF-FFFF00000000}"/>
  </bookViews>
  <sheets>
    <sheet name="RESUMEN" sheetId="2" r:id="rId1"/>
    <sheet name="MATRIZ CONSOLIDADA" sheetId="1" r:id="rId2"/>
  </sheets>
  <definedNames>
    <definedName name="_xlnm._FilterDatabase" localSheetId="1" hidden="1">'MATRIZ CONSOLIDADA'!$B$13:$AB$377</definedName>
  </definedNames>
  <calcPr calcId="181029"/>
  <pivotCaches>
    <pivotCache cacheId="11" r:id="rId3"/>
  </pivotCaches>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377" i="1" l="1"/>
  <c r="AB377" i="1" s="1"/>
  <c r="Y376" i="1" l="1"/>
  <c r="AB376" i="1" s="1"/>
  <c r="AA12" i="1" l="1"/>
  <c r="Y374" i="1"/>
  <c r="AB374" i="1" s="1"/>
  <c r="Y373" i="1"/>
  <c r="AB373" i="1" s="1"/>
  <c r="Y372" i="1"/>
  <c r="AB372" i="1" s="1"/>
  <c r="Y371" i="1"/>
  <c r="AB371" i="1" s="1"/>
  <c r="Y370" i="1"/>
  <c r="AB370" i="1" s="1"/>
  <c r="Y369" i="1"/>
  <c r="AB369" i="1" s="1"/>
  <c r="Y368" i="1"/>
  <c r="AB368" i="1" s="1"/>
  <c r="Y367" i="1"/>
  <c r="AB367" i="1" s="1"/>
  <c r="Y366" i="1"/>
  <c r="AB366" i="1" s="1"/>
  <c r="Y365" i="1"/>
  <c r="AB365" i="1" s="1"/>
  <c r="Y364" i="1"/>
  <c r="AB364" i="1" s="1"/>
  <c r="Y363" i="1"/>
  <c r="AB363" i="1" s="1"/>
  <c r="Y362" i="1"/>
  <c r="AB362" i="1" s="1"/>
  <c r="Y361" i="1"/>
  <c r="AB361" i="1" s="1"/>
  <c r="Y360" i="1"/>
  <c r="AB360" i="1" s="1"/>
  <c r="Y359" i="1"/>
  <c r="AB359" i="1" s="1"/>
  <c r="Y358" i="1"/>
  <c r="AB358" i="1" s="1"/>
  <c r="Y357" i="1"/>
  <c r="AB357" i="1" s="1"/>
  <c r="Y356" i="1"/>
  <c r="AB356" i="1" s="1"/>
  <c r="Y355" i="1"/>
  <c r="AB355" i="1" s="1"/>
  <c r="Y354" i="1"/>
  <c r="AB354" i="1" s="1"/>
  <c r="Y353" i="1"/>
  <c r="AB353" i="1" s="1"/>
  <c r="Y352" i="1"/>
  <c r="AB352" i="1" s="1"/>
  <c r="Y351" i="1"/>
  <c r="AB351" i="1" s="1"/>
  <c r="Y350" i="1"/>
  <c r="AB350" i="1" s="1"/>
  <c r="Y349" i="1"/>
  <c r="AB349" i="1" s="1"/>
  <c r="Y348" i="1"/>
  <c r="AB348" i="1" s="1"/>
  <c r="Y347" i="1"/>
  <c r="AB347" i="1" s="1"/>
  <c r="Y346" i="1"/>
  <c r="AB346" i="1" s="1"/>
  <c r="Y345" i="1"/>
  <c r="AB345" i="1" s="1"/>
  <c r="Y344" i="1"/>
  <c r="AB344" i="1" s="1"/>
  <c r="Y343" i="1"/>
  <c r="AB343" i="1" s="1"/>
  <c r="Y342" i="1"/>
  <c r="AB342" i="1" s="1"/>
  <c r="Y341" i="1"/>
  <c r="AB341" i="1" s="1"/>
  <c r="Y340" i="1"/>
  <c r="AB340" i="1" s="1"/>
  <c r="Y339" i="1"/>
  <c r="AB339" i="1" s="1"/>
  <c r="Y338" i="1"/>
  <c r="AB338" i="1" s="1"/>
  <c r="Y337" i="1"/>
  <c r="AB337" i="1" s="1"/>
  <c r="Y336" i="1"/>
  <c r="AB336" i="1" s="1"/>
  <c r="Y335" i="1"/>
  <c r="AB335" i="1" s="1"/>
  <c r="Y334" i="1"/>
  <c r="AB334" i="1" s="1"/>
  <c r="Y333" i="1"/>
  <c r="AB333" i="1" s="1"/>
  <c r="Y332" i="1"/>
  <c r="AB332" i="1" s="1"/>
  <c r="Y331" i="1"/>
  <c r="AB331" i="1" s="1"/>
  <c r="Y330" i="1"/>
  <c r="AB330" i="1" s="1"/>
  <c r="Y329" i="1"/>
  <c r="AB329" i="1" s="1"/>
  <c r="Y328" i="1"/>
  <c r="AB328" i="1" s="1"/>
  <c r="Y327" i="1"/>
  <c r="AB327" i="1" s="1"/>
  <c r="Y326" i="1"/>
  <c r="AB326" i="1" s="1"/>
  <c r="Y325" i="1"/>
  <c r="AB325" i="1" s="1"/>
  <c r="Y324" i="1"/>
  <c r="AB324" i="1" s="1"/>
  <c r="Y323" i="1"/>
  <c r="AB323" i="1" s="1"/>
  <c r="Y322" i="1"/>
  <c r="AB322" i="1" s="1"/>
  <c r="Y321" i="1"/>
  <c r="AB321" i="1" s="1"/>
  <c r="Y320" i="1"/>
  <c r="AB320" i="1" s="1"/>
  <c r="Y319" i="1"/>
  <c r="AB319" i="1" s="1"/>
  <c r="Y318" i="1"/>
  <c r="AB318" i="1" s="1"/>
  <c r="Y317" i="1"/>
  <c r="AB317" i="1" s="1"/>
  <c r="Y316" i="1"/>
  <c r="AB316" i="1" s="1"/>
  <c r="Y315" i="1"/>
  <c r="AB315" i="1" s="1"/>
  <c r="Y314" i="1"/>
  <c r="AB314" i="1" s="1"/>
  <c r="Y313" i="1"/>
  <c r="AB313" i="1" s="1"/>
  <c r="Y312" i="1"/>
  <c r="AB312" i="1" s="1"/>
  <c r="Y311" i="1"/>
  <c r="AB311" i="1" s="1"/>
  <c r="Y310" i="1"/>
  <c r="AB310" i="1" s="1"/>
  <c r="Y309" i="1"/>
  <c r="AB309" i="1" s="1"/>
  <c r="Y308" i="1"/>
  <c r="AB308" i="1" s="1"/>
  <c r="Y307" i="1"/>
  <c r="AB307" i="1" s="1"/>
  <c r="Y306" i="1"/>
  <c r="AB306" i="1" s="1"/>
  <c r="Y305" i="1"/>
  <c r="AB305" i="1" s="1"/>
  <c r="Y304" i="1"/>
  <c r="AB304" i="1" s="1"/>
  <c r="Y303" i="1"/>
  <c r="AB303" i="1" s="1"/>
  <c r="Y302" i="1"/>
  <c r="AB302" i="1" s="1"/>
  <c r="Y375" i="1"/>
  <c r="AB375" i="1" s="1"/>
  <c r="Y284" i="1"/>
  <c r="T12" i="1"/>
  <c r="W12" i="1" l="1"/>
  <c r="Y235" i="1"/>
  <c r="AB235" i="1" s="1"/>
  <c r="Y236" i="1"/>
  <c r="AB236" i="1" s="1"/>
  <c r="Y237" i="1"/>
  <c r="AB237" i="1" s="1"/>
  <c r="Y238" i="1"/>
  <c r="AB238" i="1" s="1"/>
  <c r="Y239" i="1"/>
  <c r="AB239" i="1" s="1"/>
  <c r="Y240" i="1"/>
  <c r="AB240" i="1" s="1"/>
  <c r="Y241" i="1"/>
  <c r="AB241" i="1" s="1"/>
  <c r="Y242" i="1"/>
  <c r="AB242" i="1" s="1"/>
  <c r="Y243" i="1"/>
  <c r="AB243" i="1" s="1"/>
  <c r="Y244" i="1"/>
  <c r="AB244" i="1" s="1"/>
  <c r="Y245" i="1"/>
  <c r="AB245" i="1" s="1"/>
  <c r="Y246" i="1"/>
  <c r="AB246" i="1" s="1"/>
  <c r="Y247" i="1"/>
  <c r="AB247" i="1" s="1"/>
  <c r="Y248" i="1"/>
  <c r="AB248" i="1" s="1"/>
  <c r="Y249" i="1"/>
  <c r="AB249" i="1" s="1"/>
  <c r="Y250" i="1"/>
  <c r="AB250" i="1" s="1"/>
  <c r="Y251" i="1"/>
  <c r="AB251" i="1" s="1"/>
  <c r="Y252" i="1"/>
  <c r="AB252" i="1" s="1"/>
  <c r="Y253" i="1"/>
  <c r="AB253" i="1" s="1"/>
  <c r="Y254" i="1"/>
  <c r="AB254" i="1" s="1"/>
  <c r="Y255" i="1"/>
  <c r="AB255" i="1" s="1"/>
  <c r="Y256" i="1"/>
  <c r="AB256" i="1" s="1"/>
  <c r="Y257" i="1"/>
  <c r="AB257" i="1" s="1"/>
  <c r="Y258" i="1"/>
  <c r="AB258" i="1" s="1"/>
  <c r="Y259" i="1"/>
  <c r="AB259" i="1" s="1"/>
  <c r="Y260" i="1"/>
  <c r="AB260" i="1" s="1"/>
  <c r="Y261" i="1"/>
  <c r="AB261" i="1" s="1"/>
  <c r="Y262" i="1"/>
  <c r="AB262" i="1" s="1"/>
  <c r="Y263" i="1"/>
  <c r="AB263" i="1" s="1"/>
  <c r="Y264" i="1"/>
  <c r="AB264" i="1" s="1"/>
  <c r="Y265" i="1"/>
  <c r="AB265" i="1" s="1"/>
  <c r="Y266" i="1"/>
  <c r="AB266" i="1" s="1"/>
  <c r="Y267" i="1"/>
  <c r="AB267" i="1" s="1"/>
  <c r="Y268" i="1"/>
  <c r="AB268" i="1" s="1"/>
  <c r="Y269" i="1"/>
  <c r="AB269" i="1" s="1"/>
  <c r="Y270" i="1"/>
  <c r="AB270" i="1" s="1"/>
  <c r="Y271" i="1"/>
  <c r="AB271" i="1" s="1"/>
  <c r="Y272" i="1"/>
  <c r="AB272" i="1" s="1"/>
  <c r="Y273" i="1"/>
  <c r="AB273" i="1" s="1"/>
  <c r="Y274" i="1"/>
  <c r="AB274" i="1" s="1"/>
  <c r="Y275" i="1"/>
  <c r="AB275" i="1" s="1"/>
  <c r="Y276" i="1"/>
  <c r="AB276" i="1" s="1"/>
  <c r="Y277" i="1"/>
  <c r="AB277" i="1" s="1"/>
  <c r="Y278" i="1"/>
  <c r="AB278" i="1" s="1"/>
  <c r="Y279" i="1"/>
  <c r="AB279" i="1" s="1"/>
  <c r="Y280" i="1"/>
  <c r="AB280" i="1" s="1"/>
  <c r="Y281" i="1"/>
  <c r="AB281" i="1" s="1"/>
  <c r="Y282" i="1"/>
  <c r="AB282" i="1" s="1"/>
  <c r="Y283" i="1"/>
  <c r="AB283" i="1" s="1"/>
  <c r="Y285" i="1"/>
  <c r="AB285" i="1" s="1"/>
  <c r="Y286" i="1"/>
  <c r="AB286" i="1" s="1"/>
  <c r="Y287" i="1"/>
  <c r="AB287" i="1" s="1"/>
  <c r="Y288" i="1"/>
  <c r="AB288" i="1" s="1"/>
  <c r="Y289" i="1"/>
  <c r="AB289" i="1" s="1"/>
  <c r="Y290" i="1"/>
  <c r="AB290" i="1" s="1"/>
  <c r="Y291" i="1"/>
  <c r="AB291" i="1" s="1"/>
  <c r="Y292" i="1"/>
  <c r="AB292" i="1" s="1"/>
  <c r="Y293" i="1"/>
  <c r="AB293" i="1" s="1"/>
  <c r="Y294" i="1"/>
  <c r="AB294" i="1" s="1"/>
  <c r="Y295" i="1"/>
  <c r="AB295" i="1" s="1"/>
  <c r="Y296" i="1"/>
  <c r="AB296" i="1" s="1"/>
  <c r="Y297" i="1"/>
  <c r="AB297" i="1" s="1"/>
  <c r="Y298" i="1"/>
  <c r="AB298" i="1" s="1"/>
  <c r="Y299" i="1"/>
  <c r="AB299" i="1" s="1"/>
  <c r="Y300" i="1"/>
  <c r="AB300" i="1" s="1"/>
  <c r="Y301" i="1"/>
  <c r="AB301" i="1" s="1"/>
  <c r="AB284" i="1" l="1"/>
  <c r="Y15" i="1"/>
  <c r="AB15" i="1" s="1"/>
  <c r="Y16" i="1"/>
  <c r="AB16" i="1" s="1"/>
  <c r="Y17" i="1"/>
  <c r="AB17" i="1" s="1"/>
  <c r="Y18" i="1"/>
  <c r="AB18" i="1" s="1"/>
  <c r="Y19" i="1"/>
  <c r="AB19" i="1" s="1"/>
  <c r="Y20" i="1"/>
  <c r="AB20" i="1" s="1"/>
  <c r="Y21" i="1"/>
  <c r="AB21" i="1" s="1"/>
  <c r="Y22" i="1"/>
  <c r="AB22" i="1" s="1"/>
  <c r="Y23" i="1"/>
  <c r="AB23" i="1" s="1"/>
  <c r="Y24" i="1"/>
  <c r="AB24" i="1" s="1"/>
  <c r="Y25" i="1"/>
  <c r="AB25" i="1" s="1"/>
  <c r="Y26" i="1"/>
  <c r="AB26" i="1" s="1"/>
  <c r="Y27" i="1"/>
  <c r="AB27" i="1" s="1"/>
  <c r="Y28" i="1"/>
  <c r="AB28" i="1" s="1"/>
  <c r="Y29" i="1"/>
  <c r="AB29" i="1" s="1"/>
  <c r="Y30" i="1"/>
  <c r="AB30" i="1" s="1"/>
  <c r="Y31" i="1"/>
  <c r="AB31" i="1" s="1"/>
  <c r="Y32" i="1"/>
  <c r="AB32" i="1" s="1"/>
  <c r="Y33" i="1"/>
  <c r="AB33" i="1" s="1"/>
  <c r="Y34" i="1"/>
  <c r="AB34" i="1" s="1"/>
  <c r="Y35" i="1"/>
  <c r="AB35" i="1" s="1"/>
  <c r="Y36" i="1"/>
  <c r="AB36" i="1" s="1"/>
  <c r="Y37" i="1"/>
  <c r="AB37" i="1" s="1"/>
  <c r="Y38" i="1"/>
  <c r="AB38" i="1" s="1"/>
  <c r="Y39" i="1"/>
  <c r="AB39" i="1" s="1"/>
  <c r="Y40" i="1"/>
  <c r="AB40" i="1" s="1"/>
  <c r="Y41" i="1"/>
  <c r="AB41" i="1" s="1"/>
  <c r="Y42" i="1"/>
  <c r="AB42" i="1" s="1"/>
  <c r="Y43" i="1"/>
  <c r="AB43" i="1" s="1"/>
  <c r="Y44" i="1"/>
  <c r="AB44" i="1" s="1"/>
  <c r="Y45" i="1"/>
  <c r="AB45" i="1" s="1"/>
  <c r="Y46" i="1"/>
  <c r="AB46" i="1" s="1"/>
  <c r="Y47" i="1"/>
  <c r="AB47" i="1" s="1"/>
  <c r="Y48" i="1"/>
  <c r="AB48" i="1" s="1"/>
  <c r="Y49" i="1"/>
  <c r="AB49" i="1" s="1"/>
  <c r="Y50" i="1"/>
  <c r="AB50" i="1" s="1"/>
  <c r="Y51" i="1"/>
  <c r="AB51" i="1" s="1"/>
  <c r="Y52" i="1"/>
  <c r="AB52" i="1" s="1"/>
  <c r="Y53" i="1"/>
  <c r="AB53" i="1" s="1"/>
  <c r="Y54" i="1"/>
  <c r="AB54" i="1" s="1"/>
  <c r="Y55" i="1"/>
  <c r="AB55" i="1" s="1"/>
  <c r="Y56" i="1"/>
  <c r="AB56" i="1" s="1"/>
  <c r="Y57" i="1"/>
  <c r="AB57" i="1" s="1"/>
  <c r="Y58" i="1"/>
  <c r="AB58" i="1" s="1"/>
  <c r="Y59" i="1"/>
  <c r="AB59" i="1" s="1"/>
  <c r="Y60" i="1"/>
  <c r="AB60" i="1" s="1"/>
  <c r="Y61" i="1"/>
  <c r="AB61" i="1" s="1"/>
  <c r="Y62" i="1"/>
  <c r="AB62" i="1" s="1"/>
  <c r="Y63" i="1"/>
  <c r="AB63" i="1" s="1"/>
  <c r="Y64" i="1"/>
  <c r="AB64" i="1" s="1"/>
  <c r="Y65" i="1"/>
  <c r="AB65" i="1" s="1"/>
  <c r="Y66" i="1"/>
  <c r="AB66" i="1" s="1"/>
  <c r="Y67" i="1"/>
  <c r="AB67" i="1" s="1"/>
  <c r="Y68" i="1"/>
  <c r="AB68" i="1" s="1"/>
  <c r="Y69" i="1"/>
  <c r="AB69" i="1" s="1"/>
  <c r="Y70" i="1"/>
  <c r="AB70" i="1" s="1"/>
  <c r="Y71" i="1"/>
  <c r="AB71" i="1" s="1"/>
  <c r="Y72" i="1"/>
  <c r="AB72" i="1" s="1"/>
  <c r="Y73" i="1"/>
  <c r="AB73" i="1" s="1"/>
  <c r="Y74" i="1"/>
  <c r="AB74" i="1" s="1"/>
  <c r="Y75" i="1"/>
  <c r="AB75" i="1" s="1"/>
  <c r="Y76" i="1"/>
  <c r="AB76" i="1" s="1"/>
  <c r="Y77" i="1"/>
  <c r="AB77" i="1" s="1"/>
  <c r="Y78" i="1"/>
  <c r="AB78" i="1" s="1"/>
  <c r="Y79" i="1"/>
  <c r="AB79" i="1" s="1"/>
  <c r="Y80" i="1"/>
  <c r="AB80" i="1" s="1"/>
  <c r="Y81" i="1"/>
  <c r="AB81" i="1" s="1"/>
  <c r="Y82" i="1"/>
  <c r="AB82" i="1" s="1"/>
  <c r="Y83" i="1"/>
  <c r="AB83" i="1" s="1"/>
  <c r="Y84" i="1"/>
  <c r="AB84" i="1" s="1"/>
  <c r="Y85" i="1"/>
  <c r="AB85" i="1" s="1"/>
  <c r="Y86" i="1"/>
  <c r="AB86" i="1" s="1"/>
  <c r="Y87" i="1"/>
  <c r="AB87" i="1" s="1"/>
  <c r="Y88" i="1"/>
  <c r="AB88" i="1" s="1"/>
  <c r="Y89" i="1"/>
  <c r="AB89" i="1" s="1"/>
  <c r="Y90" i="1"/>
  <c r="AB90" i="1" s="1"/>
  <c r="Y91" i="1"/>
  <c r="AB91" i="1" s="1"/>
  <c r="Y92" i="1"/>
  <c r="AB92" i="1" s="1"/>
  <c r="Y93" i="1"/>
  <c r="AB93" i="1" s="1"/>
  <c r="Y94" i="1"/>
  <c r="AB94" i="1" s="1"/>
  <c r="Y95" i="1"/>
  <c r="AB95" i="1" s="1"/>
  <c r="Y96" i="1"/>
  <c r="AB96" i="1" s="1"/>
  <c r="Y97" i="1"/>
  <c r="AB97" i="1" s="1"/>
  <c r="Y98" i="1"/>
  <c r="AB98" i="1" s="1"/>
  <c r="Y99" i="1"/>
  <c r="AB99" i="1" s="1"/>
  <c r="Y100" i="1"/>
  <c r="AB100" i="1" s="1"/>
  <c r="Y101" i="1"/>
  <c r="AB101" i="1" s="1"/>
  <c r="Y102" i="1"/>
  <c r="AB102" i="1" s="1"/>
  <c r="Y103" i="1"/>
  <c r="AB103" i="1" s="1"/>
  <c r="Y104" i="1"/>
  <c r="AB104" i="1" s="1"/>
  <c r="Y105" i="1"/>
  <c r="AB105" i="1" s="1"/>
  <c r="Y106" i="1"/>
  <c r="AB106" i="1" s="1"/>
  <c r="Y107" i="1"/>
  <c r="AB107" i="1" s="1"/>
  <c r="Y108" i="1"/>
  <c r="AB108" i="1" s="1"/>
  <c r="Y109" i="1"/>
  <c r="AB109" i="1" s="1"/>
  <c r="Y110" i="1"/>
  <c r="AB110" i="1" s="1"/>
  <c r="Y111" i="1"/>
  <c r="AB111" i="1" s="1"/>
  <c r="Y112" i="1"/>
  <c r="AB112" i="1" s="1"/>
  <c r="Y113" i="1"/>
  <c r="AB113" i="1" s="1"/>
  <c r="Y114" i="1"/>
  <c r="AB114" i="1" s="1"/>
  <c r="Y115" i="1"/>
  <c r="AB115" i="1" s="1"/>
  <c r="Y116" i="1"/>
  <c r="AB116" i="1" s="1"/>
  <c r="Y117" i="1"/>
  <c r="AB117" i="1" s="1"/>
  <c r="Y118" i="1"/>
  <c r="AB118" i="1" s="1"/>
  <c r="Y119" i="1"/>
  <c r="AB119" i="1" s="1"/>
  <c r="Y120" i="1"/>
  <c r="AB120" i="1" s="1"/>
  <c r="Y121" i="1"/>
  <c r="AB121" i="1" s="1"/>
  <c r="Y122" i="1"/>
  <c r="AB122" i="1" s="1"/>
  <c r="Y123" i="1"/>
  <c r="AB123" i="1" s="1"/>
  <c r="Y124" i="1"/>
  <c r="AB124" i="1" s="1"/>
  <c r="Y125" i="1"/>
  <c r="AB125" i="1" s="1"/>
  <c r="Y126" i="1"/>
  <c r="AB126" i="1" s="1"/>
  <c r="Y127" i="1"/>
  <c r="AB127" i="1" s="1"/>
  <c r="Y128" i="1"/>
  <c r="AB128" i="1" s="1"/>
  <c r="Y129" i="1"/>
  <c r="AB129" i="1" s="1"/>
  <c r="Y130" i="1"/>
  <c r="AB130" i="1" s="1"/>
  <c r="Y131" i="1"/>
  <c r="AB131" i="1" s="1"/>
  <c r="Y132" i="1"/>
  <c r="AB132" i="1" s="1"/>
  <c r="Y133" i="1"/>
  <c r="AB133" i="1" s="1"/>
  <c r="Y134" i="1"/>
  <c r="AB134" i="1" s="1"/>
  <c r="Y135" i="1"/>
  <c r="AB135" i="1" s="1"/>
  <c r="Y136" i="1"/>
  <c r="AB136" i="1" s="1"/>
  <c r="Y137" i="1"/>
  <c r="AB137" i="1" s="1"/>
  <c r="Y138" i="1"/>
  <c r="AB138" i="1" s="1"/>
  <c r="Y139" i="1"/>
  <c r="AB139" i="1" s="1"/>
  <c r="Y140" i="1"/>
  <c r="AB140" i="1" s="1"/>
  <c r="Y141" i="1"/>
  <c r="AB141" i="1" s="1"/>
  <c r="Y142" i="1"/>
  <c r="AB142" i="1" s="1"/>
  <c r="Y143" i="1"/>
  <c r="AB143" i="1" s="1"/>
  <c r="Y144" i="1"/>
  <c r="AB144" i="1" s="1"/>
  <c r="Y145" i="1"/>
  <c r="AB145" i="1" s="1"/>
  <c r="Y146" i="1"/>
  <c r="AB146" i="1" s="1"/>
  <c r="Y147" i="1"/>
  <c r="AB147" i="1" s="1"/>
  <c r="Y148" i="1"/>
  <c r="AB148" i="1" s="1"/>
  <c r="Y149" i="1"/>
  <c r="AB149" i="1" s="1"/>
  <c r="Y150" i="1"/>
  <c r="AB150" i="1" s="1"/>
  <c r="Y151" i="1"/>
  <c r="AB151" i="1" s="1"/>
  <c r="Y152" i="1"/>
  <c r="AB152" i="1" s="1"/>
  <c r="Y153" i="1"/>
  <c r="AB153" i="1" s="1"/>
  <c r="Y154" i="1"/>
  <c r="AB154" i="1" s="1"/>
  <c r="Y155" i="1"/>
  <c r="AB155" i="1" s="1"/>
  <c r="Y156" i="1"/>
  <c r="AB156" i="1" s="1"/>
  <c r="Y157" i="1"/>
  <c r="AB157" i="1" s="1"/>
  <c r="Y158" i="1"/>
  <c r="AB158" i="1" s="1"/>
  <c r="Y159" i="1"/>
  <c r="AB159" i="1" s="1"/>
  <c r="Y160" i="1"/>
  <c r="AB160" i="1" s="1"/>
  <c r="Y161" i="1"/>
  <c r="AB161" i="1" s="1"/>
  <c r="Y162" i="1"/>
  <c r="AB162" i="1" s="1"/>
  <c r="Y163" i="1"/>
  <c r="AB163" i="1" s="1"/>
  <c r="Y164" i="1"/>
  <c r="AB164" i="1" s="1"/>
  <c r="Y165" i="1"/>
  <c r="AB165" i="1" s="1"/>
  <c r="Y166" i="1"/>
  <c r="AB166" i="1" s="1"/>
  <c r="Y167" i="1"/>
  <c r="AB167" i="1" s="1"/>
  <c r="Y168" i="1"/>
  <c r="AB168" i="1" s="1"/>
  <c r="Y169" i="1"/>
  <c r="AB169" i="1" s="1"/>
  <c r="Y170" i="1"/>
  <c r="AB170" i="1" s="1"/>
  <c r="Y171" i="1"/>
  <c r="AB171" i="1" s="1"/>
  <c r="Y172" i="1"/>
  <c r="AB172" i="1" s="1"/>
  <c r="Y173" i="1"/>
  <c r="AB173" i="1" s="1"/>
  <c r="Y174" i="1"/>
  <c r="AB174" i="1" s="1"/>
  <c r="Y175" i="1"/>
  <c r="AB175" i="1" s="1"/>
  <c r="Y176" i="1"/>
  <c r="AB176" i="1" s="1"/>
  <c r="Y177" i="1"/>
  <c r="AB177" i="1" s="1"/>
  <c r="Y178" i="1"/>
  <c r="AB178" i="1" s="1"/>
  <c r="Y179" i="1"/>
  <c r="AB179" i="1" s="1"/>
  <c r="Y180" i="1"/>
  <c r="AB180" i="1" s="1"/>
  <c r="Y181" i="1"/>
  <c r="AB181" i="1" s="1"/>
  <c r="Y182" i="1"/>
  <c r="AB182" i="1" s="1"/>
  <c r="Y183" i="1"/>
  <c r="AB183" i="1" s="1"/>
  <c r="Y184" i="1"/>
  <c r="AB184" i="1" s="1"/>
  <c r="Y185" i="1"/>
  <c r="AB185" i="1" s="1"/>
  <c r="Y186" i="1"/>
  <c r="AB186" i="1" s="1"/>
  <c r="Y187" i="1"/>
  <c r="AB187" i="1" s="1"/>
  <c r="Y188" i="1"/>
  <c r="AB188" i="1" s="1"/>
  <c r="Y189" i="1"/>
  <c r="AB189" i="1" s="1"/>
  <c r="Y190" i="1"/>
  <c r="AB190" i="1" s="1"/>
  <c r="Y191" i="1"/>
  <c r="AB191" i="1" s="1"/>
  <c r="Y192" i="1"/>
  <c r="AB192" i="1" s="1"/>
  <c r="Y193" i="1"/>
  <c r="AB193" i="1" s="1"/>
  <c r="Y194" i="1"/>
  <c r="AB194" i="1" s="1"/>
  <c r="Y195" i="1"/>
  <c r="AB195" i="1" s="1"/>
  <c r="Y196" i="1"/>
  <c r="AB196" i="1" s="1"/>
  <c r="Y197" i="1"/>
  <c r="AB197" i="1" s="1"/>
  <c r="Y198" i="1"/>
  <c r="AB198" i="1" s="1"/>
  <c r="Y199" i="1"/>
  <c r="AB199" i="1" s="1"/>
  <c r="Y200" i="1"/>
  <c r="AB200" i="1" s="1"/>
  <c r="Y201" i="1"/>
  <c r="AB201" i="1" s="1"/>
  <c r="Y202" i="1"/>
  <c r="AB202" i="1" s="1"/>
  <c r="Y203" i="1"/>
  <c r="AB203" i="1" s="1"/>
  <c r="Y204" i="1"/>
  <c r="AB204" i="1" s="1"/>
  <c r="Y205" i="1"/>
  <c r="AB205" i="1" s="1"/>
  <c r="Y206" i="1"/>
  <c r="AB206" i="1" s="1"/>
  <c r="Y207" i="1"/>
  <c r="AB207" i="1" s="1"/>
  <c r="Y208" i="1"/>
  <c r="AB208" i="1" s="1"/>
  <c r="Y209" i="1"/>
  <c r="AB209" i="1" s="1"/>
  <c r="Y210" i="1"/>
  <c r="AB210" i="1" s="1"/>
  <c r="Y211" i="1"/>
  <c r="AB211" i="1" s="1"/>
  <c r="Y212" i="1"/>
  <c r="AB212" i="1" s="1"/>
  <c r="Y213" i="1"/>
  <c r="AB213" i="1" s="1"/>
  <c r="Y214" i="1"/>
  <c r="AB214" i="1" s="1"/>
  <c r="Y215" i="1"/>
  <c r="AB215" i="1" s="1"/>
  <c r="Y216" i="1"/>
  <c r="AB216" i="1" s="1"/>
  <c r="Y217" i="1"/>
  <c r="AB217" i="1" s="1"/>
  <c r="Y218" i="1"/>
  <c r="AB218" i="1" s="1"/>
  <c r="Y219" i="1"/>
  <c r="AB219" i="1" s="1"/>
  <c r="Y220" i="1"/>
  <c r="AB220" i="1" s="1"/>
  <c r="Y221" i="1"/>
  <c r="AB221" i="1" s="1"/>
  <c r="Y222" i="1"/>
  <c r="AB222" i="1" s="1"/>
  <c r="Y223" i="1"/>
  <c r="AB223" i="1" s="1"/>
  <c r="Y224" i="1"/>
  <c r="AB224" i="1" s="1"/>
  <c r="Y225" i="1"/>
  <c r="AB225" i="1" s="1"/>
  <c r="Y226" i="1"/>
  <c r="AB226" i="1" s="1"/>
  <c r="Y227" i="1"/>
  <c r="AB227" i="1" s="1"/>
  <c r="Y228" i="1"/>
  <c r="AB228" i="1" s="1"/>
  <c r="Y229" i="1"/>
  <c r="AB229" i="1" s="1"/>
  <c r="Y230" i="1"/>
  <c r="AB230" i="1" s="1"/>
  <c r="Y231" i="1"/>
  <c r="AB231" i="1" s="1"/>
  <c r="Y232" i="1"/>
  <c r="AB232" i="1" s="1"/>
  <c r="Y233" i="1"/>
  <c r="AB233" i="1" s="1"/>
  <c r="Y234" i="1"/>
  <c r="AB234" i="1" s="1"/>
  <c r="Y14" i="1"/>
  <c r="Y12" i="1" l="1"/>
  <c r="AB14" i="1"/>
  <c r="AB12" i="1" s="1"/>
  <c r="T10" i="1" l="1"/>
  <c r="T9" i="1"/>
</calcChain>
</file>

<file path=xl/sharedStrings.xml><?xml version="1.0" encoding="utf-8"?>
<sst xmlns="http://schemas.openxmlformats.org/spreadsheetml/2006/main" count="5189" uniqueCount="1137">
  <si>
    <t>SUBRED:</t>
  </si>
  <si>
    <t xml:space="preserve">CONVENIO NUMERO: </t>
  </si>
  <si>
    <t>GLOSA INICIAL:</t>
  </si>
  <si>
    <t xml:space="preserve">FECHA: </t>
  </si>
  <si>
    <t xml:space="preserve"> </t>
  </si>
  <si>
    <t>GLOSA DEFINITIVA:</t>
  </si>
  <si>
    <t>PERIODO DE SEGUIMIENTO:</t>
  </si>
  <si>
    <t>TIPO DE SEGUIMIENTO</t>
  </si>
  <si>
    <t>CODIGO ACTIVIDAD</t>
  </si>
  <si>
    <t>PROCESO</t>
  </si>
  <si>
    <t>llave 1</t>
  </si>
  <si>
    <t>PRODUCTO</t>
  </si>
  <si>
    <t>UNIDAD DE MEDIDA
SEGUIMIENTO FINANCIERO</t>
  </si>
  <si>
    <t>NIVEL DE OPERACIÓN</t>
  </si>
  <si>
    <t>MES</t>
  </si>
  <si>
    <t>llave 2</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</si>
  <si>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</si>
  <si>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</si>
  <si>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</si>
  <si>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</si>
  <si>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</si>
  <si>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</si>
  <si>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</si>
  <si>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</si>
  <si>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</si>
  <si>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</si>
  <si>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</si>
  <si>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</si>
  <si>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</si>
  <si>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</si>
  <si>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</si>
  <si>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</si>
  <si>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RETROSPECTIVO</t>
  </si>
  <si>
    <t>Colectivo</t>
  </si>
  <si>
    <t>Myriam Paola Torres Ochoa</t>
  </si>
  <si>
    <t>G3</t>
  </si>
  <si>
    <t>G10</t>
  </si>
  <si>
    <t>Estrategia de abordaje etnico - diferencial</t>
  </si>
  <si>
    <t>G1</t>
  </si>
  <si>
    <t>Gestión EBEH</t>
  </si>
  <si>
    <t>Mayra Alejandra Gordillo Rodriguez</t>
  </si>
  <si>
    <t>Individual</t>
  </si>
  <si>
    <t>Adriana Gissethe Pardo Aguas</t>
  </si>
  <si>
    <t>G12</t>
  </si>
  <si>
    <t>Rosa Helena Gomez Mendez</t>
  </si>
  <si>
    <t>Paola Andrea de la Rosa Diaz</t>
  </si>
  <si>
    <t>5Colectivo</t>
  </si>
  <si>
    <t>Plan de Cuidado Familiar - Bienestar Emocional</t>
  </si>
  <si>
    <t>Sesión de abordaje familiar</t>
  </si>
  <si>
    <t>Subred</t>
  </si>
  <si>
    <t>11Colectivo</t>
  </si>
  <si>
    <t>Plan de Cuidado Familiar con enfoque en Vivienda Saludable</t>
  </si>
  <si>
    <t>31Estrategia de abordaje etnico - diferencial</t>
  </si>
  <si>
    <t>Plan de Cuidado Familiar con Familias Étnicas - Afrodescendientes</t>
  </si>
  <si>
    <t>Sesión de abordaje familiar - Familias  Afrodescendientes</t>
  </si>
  <si>
    <t>33Estrategia de abordaje etnico - diferencial</t>
  </si>
  <si>
    <t>Acciones Propias de medicina ancestral – Afrodescendiente.</t>
  </si>
  <si>
    <t xml:space="preserve">Jornadas de medicina ancestral </t>
  </si>
  <si>
    <t>8Colectivo</t>
  </si>
  <si>
    <t>Plan de Cuidado Familiar - RBC para el bienestar de población con discapacidad y sus cuidadores</t>
  </si>
  <si>
    <t>16Individual</t>
  </si>
  <si>
    <t>Plan de Cuidado Individual - Psicología</t>
  </si>
  <si>
    <t>Sesión individual</t>
  </si>
  <si>
    <t>18Individual</t>
  </si>
  <si>
    <t>Plan de Cuidado Individual - Mas Bienestar para la persona cuidadora</t>
  </si>
  <si>
    <t>Grupos de Familias para el Bienestar de cuidadores y personas con discapacidad.</t>
  </si>
  <si>
    <t>48Gestión EBEH</t>
  </si>
  <si>
    <t xml:space="preserve">Mesogestión de la salud pública, de los Equipos Básicos Extramurales de Hogar “Bienestar para nuestro hogar" </t>
  </si>
  <si>
    <t xml:space="preserve">Avance mensual al plan de acción </t>
  </si>
  <si>
    <t>2Colectivo</t>
  </si>
  <si>
    <t>Abordaje Territorial</t>
  </si>
  <si>
    <t>Familia</t>
  </si>
  <si>
    <t>4Colectivo</t>
  </si>
  <si>
    <t>Plan de Cuidado Familiar - Cuidado y Bienestar</t>
  </si>
  <si>
    <t>12Individual</t>
  </si>
  <si>
    <t>Plan de Cuidado Individual - Medicina General</t>
  </si>
  <si>
    <t>Grupos de Familias para el Bienestar en salud ambiental</t>
  </si>
  <si>
    <t>6Colectivo</t>
  </si>
  <si>
    <t>Plan de Cuidado Familiar con enfoque en Salud Mental</t>
  </si>
  <si>
    <t>10Colectivo</t>
  </si>
  <si>
    <t>Plan de Cuidado Familiar - Salud Bucal</t>
  </si>
  <si>
    <t>21Individual</t>
  </si>
  <si>
    <t>Grupos de Familias para el Bienestar por Medicina General</t>
  </si>
  <si>
    <t>Grupos de Familias para el Bienestar Emocional</t>
  </si>
  <si>
    <t>N°</t>
  </si>
  <si>
    <t>G6</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</si>
  <si>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</si>
  <si>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t>
  </si>
  <si>
    <t>14Individual</t>
  </si>
  <si>
    <t>Plan de Cuidado Individual - Enfermería</t>
  </si>
  <si>
    <t>44Gestión EBEH</t>
  </si>
  <si>
    <t>Comité de Cuidado_Profesionales de planes de cuidado</t>
  </si>
  <si>
    <t>CICLO</t>
  </si>
  <si>
    <t>I</t>
  </si>
  <si>
    <t>II</t>
  </si>
  <si>
    <t>D. FEBRERO</t>
  </si>
  <si>
    <t>8ColectivoD. FEBRERO</t>
  </si>
  <si>
    <t>E. MARZO</t>
  </si>
  <si>
    <t>8ColectivoE. MARZO</t>
  </si>
  <si>
    <t>G. ABRIL REDISTRIBUCIÓN 2024</t>
  </si>
  <si>
    <t>16IndividualD. FEBRERO</t>
  </si>
  <si>
    <t>16IndividualE. MARZO</t>
  </si>
  <si>
    <t>18IndividualD. FEBRERO</t>
  </si>
  <si>
    <t>18IndividualE. MARZO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</si>
  <si>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t>
  </si>
  <si>
    <t>F. ABRIL</t>
  </si>
  <si>
    <t>2ColectivoF. ABRIL</t>
  </si>
  <si>
    <t>48Gestión EBEHD. FEBRERO</t>
  </si>
  <si>
    <t>48Gestión EBEHE. MARZO</t>
  </si>
  <si>
    <t>48Gestión EBEHF. ABRIL</t>
  </si>
  <si>
    <t>2ColectivoD. FEBRERO</t>
  </si>
  <si>
    <t>2ColectivoE. MARZO</t>
  </si>
  <si>
    <t>1Colectivo</t>
  </si>
  <si>
    <t>Avanzada para el abordaje territorial</t>
  </si>
  <si>
    <t>4ColectivoD. FEBRERO</t>
  </si>
  <si>
    <t>4ColectivoE. MARZO</t>
  </si>
  <si>
    <t>4ColectivoF. ABRIL</t>
  </si>
  <si>
    <t>12IndividualD. FEBRERO</t>
  </si>
  <si>
    <t>12IndividualE. MARZO</t>
  </si>
  <si>
    <t>12IndividualF. ABRIL</t>
  </si>
  <si>
    <t>47Gestión EBEH</t>
  </si>
  <si>
    <t>Comité de Cuidado_Agentes de cambio y gestores comunitarios</t>
  </si>
  <si>
    <t>6ColectivoD. FEBRERO</t>
  </si>
  <si>
    <t>6ColectivoE. MARZO</t>
  </si>
  <si>
    <t>11ColectivoD. FEBRERO</t>
  </si>
  <si>
    <t>Acciones Colectivas Diferenciales con familias étnicas – Afrodescendiente</t>
  </si>
  <si>
    <t xml:space="preserve">Sesiones de acciones colectivas </t>
  </si>
  <si>
    <t>10ColectivoD. FEBRERO</t>
  </si>
  <si>
    <t>10ColectivoE. MARZO</t>
  </si>
  <si>
    <t>5ColectivoD. FEBRERO</t>
  </si>
  <si>
    <t>5ColectivoE. MARZO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</si>
  <si>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7 de soportes faltantes.</t>
  </si>
  <si>
    <t>48Gestión EBEHG. ABRIL REDISTRIBUCIÓN 2024</t>
  </si>
  <si>
    <t>III</t>
  </si>
  <si>
    <t>IV</t>
  </si>
  <si>
    <t>42Gestión EBEH</t>
  </si>
  <si>
    <t>Comité de Cuidado_Perfiles Técnico 1_Técnicos en salud y ciencias ambientales</t>
  </si>
  <si>
    <t>A. DICIEMBRE</t>
  </si>
  <si>
    <t>42Gestión EBEHA. DICIEMBRE</t>
  </si>
  <si>
    <t>B. ENERO (1)</t>
  </si>
  <si>
    <t>48Gestión EBEHA. DICIEMBRE</t>
  </si>
  <si>
    <t>C. ENERO (2)</t>
  </si>
  <si>
    <t>48Gestión EBEHC. ENERO (2)</t>
  </si>
  <si>
    <t>10ColectivoC. ENERO (2)</t>
  </si>
  <si>
    <t>2ColectivoA. DICIEMBRE</t>
  </si>
  <si>
    <t>10ColectivoA. DICIEMBRE</t>
  </si>
  <si>
    <t>11ColectivoA. DICIEMBRE</t>
  </si>
  <si>
    <t>11ColectivoC. ENERO (2)</t>
  </si>
  <si>
    <t>6ColectivoA. DICIEMBRE</t>
  </si>
  <si>
    <t>6ColectivoC. ENERO (2)</t>
  </si>
  <si>
    <t>31Estrategia de abordaje etnico - diferencialA. DICIEMBRE</t>
  </si>
  <si>
    <t>31Estrategia de abordaje etnico - diferencialC. ENERO (2)</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</si>
  <si>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t>
  </si>
  <si>
    <t xml:space="preserve">Distrito </t>
  </si>
  <si>
    <t>4ColectivoA. DICIEMBRE</t>
  </si>
  <si>
    <t>Se mantiene la glosa del 100% por incumplimiento de anexo 5 lineamientos técnicos de la gestión de equipos básicos extramurales de hogar del valor ejecutado en los productos en donde se evidenciaron los  hallazgos.</t>
  </si>
  <si>
    <t>4ColectivoB. ENERO (1)</t>
  </si>
  <si>
    <t>4ColectivoC. ENERO (2)</t>
  </si>
  <si>
    <t>Se mantiene la glosa del 100% por incumplimiento de anexo 5 lineamientos técnicos de la gestión de equipos básicos extramurales de hogar del valor ejecutado en los productos en donde se evidenciaron los hallazgos.</t>
  </si>
  <si>
    <t>12IndividualA. DICIEMBRE</t>
  </si>
  <si>
    <t>Se mantiene la glosa del 100% del valor del producto faltante por ausencia de soportes.</t>
  </si>
  <si>
    <t>12IndividualB. ENERO (1)</t>
  </si>
  <si>
    <t>5ColectivoA. DICIEMBRE</t>
  </si>
  <si>
    <t>5ColectivoB. ENERO (1)</t>
  </si>
  <si>
    <t>5ColectivoC. ENERO (2)</t>
  </si>
  <si>
    <t>7Colectivo</t>
  </si>
  <si>
    <t>Plan de Cuidado Familiar - Seguridad Alimentaria y Nutricional</t>
  </si>
  <si>
    <t>7ColectivoA. DICIEMBRE</t>
  </si>
  <si>
    <t>8ColectivoA. DICIEMBRE</t>
  </si>
  <si>
    <t>8ColectivoB. ENERO (1)</t>
  </si>
  <si>
    <t>8ColectivoC. ENERO (2)</t>
  </si>
  <si>
    <t>18IndividualC. ENERO (2)</t>
  </si>
  <si>
    <t>10 de diciembre 2024 al 30 septiembre 2025</t>
  </si>
  <si>
    <t>Etiquetas de fila</t>
  </si>
  <si>
    <t>Total general</t>
  </si>
  <si>
    <t>Suma de VALOR GLOSA DEFINITIVA</t>
  </si>
  <si>
    <t>Suma de Valor de la Glosa</t>
  </si>
  <si>
    <t>(Todas)</t>
  </si>
  <si>
    <t>12IndividualC. ENERO (2)</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</si>
  <si>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20 de soportes faltantes.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</si>
  <si>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6 de soportes faltantes.</t>
  </si>
  <si>
    <t>2ColectivoC. ENERO (2)</t>
  </si>
  <si>
    <t>Se mantiene GLOSA del 100% del valor del producto faltante POR AUSENCIA DE SOPORTES debido a que la Subred no presento soportes que subsanen los hallazgos identificados en   proceso de seguimiento retrospectivo.</t>
  </si>
  <si>
    <t>Se mantiene GLOSA del 100% POR INCUMPLIMIENTO DE ANEXO 5 LINEAMIENTOS TÉCNICOS DE LA GESTIÓN DE EQUIPOS BASICOS EXTRAMURALES DE HOGAR. Debido a que la Subred no presento soportes que subsanen los hallazgos identificados en el proceso de seguimiento retrospectivo.</t>
  </si>
  <si>
    <t>43Gestión EBEH</t>
  </si>
  <si>
    <t>Comité de Cuidado_Profesionales de medicina</t>
  </si>
  <si>
    <t>43Gestión EBEHC. ENERO (2)</t>
  </si>
  <si>
    <t>6ColectivoB. ENERO (1)</t>
  </si>
  <si>
    <t>7ColectivoC. ENERO (2)</t>
  </si>
  <si>
    <t>31Estrategia de abordaje etnico - diferencialB. ENERO (1)</t>
  </si>
  <si>
    <t>32Estrategia de abordaje etnico - diferencial</t>
  </si>
  <si>
    <t>44Gestión EBEHA. DICIEMBRE</t>
  </si>
  <si>
    <t>50Gestión EBEH</t>
  </si>
  <si>
    <t xml:space="preserve">Microgestión de la salud pública, de los Equipos Básicos Extramurales de Hogar “Bienestar para nuestro hogar" </t>
  </si>
  <si>
    <t>50Gestión EBEHA. DICIEMBRE</t>
  </si>
  <si>
    <t>Se mantiene GLOSA del 100% POR INCUMPLIMIENTO DE ANEXO 5 LINEAMIENTOS TÉCNICOS DE LA GESTIÓN DE EQUIPOS BASICOS EXTRAMURALES DE HOGAR. Debido a que la Subred no presentó soportes que subsanen los hallazgos identificados en el proceso de seguimiento retrospectivo.</t>
  </si>
  <si>
    <t>7ColectivoD. FEBRERO</t>
  </si>
  <si>
    <t>7ColectivoE. MARZO</t>
  </si>
  <si>
    <t>21IndividualD. FEBRERO</t>
  </si>
  <si>
    <t>31Estrategia de abordaje etnico - diferencialD. FEBRERO</t>
  </si>
  <si>
    <t>31Estrategia de abordaje etnico - diferencialE. MARZO</t>
  </si>
  <si>
    <t>31Estrategia de abordaje etnico - diferencialF. ABRIL</t>
  </si>
  <si>
    <t>G3-1</t>
  </si>
  <si>
    <t>H. ABRIL REDISTRIBUCIÓN 2025</t>
  </si>
  <si>
    <t>48Gestión EBEHH. ABRIL REDISTRIBUCIÓN 2025</t>
  </si>
  <si>
    <t>5ColectivoF. ABRIL</t>
  </si>
  <si>
    <t>8ColectivoF. ABRIL</t>
  </si>
  <si>
    <t>16IndividualF. ABRIL</t>
  </si>
  <si>
    <t>18IndividualF. ABRIL</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</si>
  <si>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3 de soportes faltantes.</t>
  </si>
  <si>
    <t>49Gestión EBEH</t>
  </si>
  <si>
    <t>Dinamización de las acciones de los Equipos  Equipos Básicos Extramurales de Hogar</t>
  </si>
  <si>
    <t>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t>
  </si>
  <si>
    <t>Se mantiene la glosa del 100% por ausencia de soportes, debido a que la subred no presento soportes adicionales que subsanaran los hallazgos identificados en el proceso retrospectivos.</t>
  </si>
  <si>
    <t>14IndividualE. MARZO</t>
  </si>
  <si>
    <t>9Colectivo</t>
  </si>
  <si>
    <t>Plan de Cuidado Familiar - RBC para la ruta de inclusión de población con discapacidad</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</si>
  <si>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</si>
  <si>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notas iguales en diferentes familias; familias que no fueron caracterizadas; no se realizo compromisos; usuarios a los que no se le realizaron tamizaje COPE y no se evidencia firma del profesional que realizo la intervención. Se identificaron hallazgos en 104 sesiones.</t>
  </si>
  <si>
    <t>Frente a la glosa por presunto incumplimiento de los lineamientos técnicos del Anexo 5 en 104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t>
  </si>
  <si>
    <t>Se mantiene GLOSA del 100% POR INCUMPLIMIENTO DE ANEXO 5 LINEAMIENTOS TÉCNICOS DE LA GESTIÓN DE EQUIPOS BASICOS EXTRAMURALES DE HOGAR teniendo en cuenta oficio de respuesta con número de radicado 2025-EE-45292 del 14 de mayo 2025 con concepto desfavorable.</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</si>
  <si>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notas iguales en diferentes familias; familias que no fueron caracterizadas; no se realizo compromisos; usuarios a los que no se le realizaron tamizaje COPE y no se evidencia firma del profesional que realizo la intervención. Se identificaron hallazgos en 22 sesiones.</t>
  </si>
  <si>
    <t>Respecto a la glosa formulada sobre 22 sesiones por supuestas fallas en intervención, verificación del riesgo y ausencia de firma del profesional, la entidad manifiesta que estas sesiones se realizaron conforme a los anexos técnicos definidos por el Ministerio de Salud y el Anexo 5. Las similitudes en las notas clínicas pueden deberse a la estandarización de formatos para intervenciones similares, lo cual no invalida su autenticidad. La Corte Constitucional y la Ley 1438 de 2011 han establecido que no puede glosarse una atención por errores de forma subsanables, y el artículo 2.5.3.4.6 del Decreto 780 de 2016 impide glosar por ausencia de actualización en los sistemas cuando la atención se realizó. La entidad está en disposición de remitir soportes faltantes y reiterar que la prestación del servicio fue efectiva.</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</si>
  <si>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notas iguales en diferentes familias; familias que no fueron caracterizadas; no se realizo compromisos; usuarios a los que no se le realizaron tamizaje COPE y no se evidencia firma del profesional que realizo la intervención. Se identificaron hallazgos en 92 sesiones.</t>
  </si>
  <si>
    <t>La glosa sobre 92 sesiones por presunto incumplimiento del Anexo 5 se sustenta en aspectos subsanables como falta de firma del profesional o observaciones similares entre usuarios. Dichos aspectos no constituyen prueba de inexistencia de la atención, la cual fue brindada según el perfil profesional correspondiente. Conforme a la Ley 1438 de 2011 y el Decreto 780 de 2016, las glosas deben formularse sobre hechos sustanciales y verificables, no sobre aspectos formales que pueden ser corregidos. La entidad prestadora tiene la trazabilidad completa de las intervenciones y ofrece reenvío de soportes.</t>
  </si>
  <si>
    <t>La glosa del 100% por ausencia de 20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t>
  </si>
  <si>
    <t>Se genera GLOSA POR INCUMPLIMIENTO DE ANEXO 5 LINEAMIENTOS TÉCNICOS DE LA GESTIÓN DE EQUIPOS BASICOS EXTRAMURALES DE HOGAR del 100% del valor ejecutado en los productos en donde se evidencio el hallazgo, relacionado con incumplimiento de calidad y completitud: usuario tipo 2 con cierre de plan de cuidado familiar no se realizo la intervención individual por parte del perfil de psicología, familias sin seguimiento por el profesional desde los meses de diciembre y enero, no se realizo caracterización, no cuenta evaluación de compromisos en el cierre y no se evidencia firma del profesional que realizo la intervención. Se identificaron hallazgos en 43 sesiones.</t>
  </si>
  <si>
    <t>En cuanto a los 43 hallazgos glosados por supuesta omisión de intervención individual por psicología, seguimiento, caracterización y firmas, es importante destacar que la entidad ejecutó las actividades conforme al cronograma y perfiles técnicos establecidos. Las fallas de forma como firmas ausentes o notas incompletas pueden ser subsanadas conforme al artículo 57 de la Ley 1438 de 2011 y el artículo 2.5.3.4.6 del Decreto 780/2016. La jurisprudencia sostiene que los errores formales no son causa válida para glosar servicios efectivamente prestados. La entidad ofrecerá los documentos faltantes como subsanación en cumplimiento del principio de buena fe contractual.</t>
  </si>
  <si>
    <t>Se genera GLOSA POR INCUMPLIMIENTO DE ANEXO 5 LINEAMIENTOS TÉCNICOS DE LA GESTIÓN DE EQUIPOS BASICOS EXTRAMURALES DE HOGAR del 100% del valor ejecutado en los productos en donde se evidencio el hallazgo, relacionado con incumplimiento de calidad y completitud: usuario tipo 2 con cierre de plan de cuidado familiar no se realizo la intervención individual por parte del perfil de psicología, familias sin seguimiento por el profesional desde los meses de diciembre y enero, no se realizo caracterización, no cuenta evaluación de compromisos en el cierre y no se evidencia firma del profesional que realizo la intervención. Se identificaron hallazgos en 10 sesiones.</t>
  </si>
  <si>
    <t>La glosa formulada sobre 10 sesiones se basa en argumentos idénticos a los señalados en glosas previas (intervención de psicología, falta de seguimiento, etc.), que no desvirtúan la efectiva prestación del servicio. La Corte Constitucional ha advertido que no es admisible glosar por meros vacíos formales cuando existe sustancia en la atención. El Decreto 780/2016 protege explícitamente estas situaciones, permitiendo subsanación de soportes. La entidad reitera su compromiso con la calidad y se compromete a remitir los soportes complementarios que respalden dichas sesiones.</t>
  </si>
  <si>
    <t>Se genera GLOSA POR INCUMPLIMIENTO DE ANEXO 5 LINEAMIENTOS TÉCNICOS DE LA GESTIÓN DE EQUIPOS BASICOS EXTRAMURALES DE HOGAR del 100% del valor ejecutado en los productos en donde se evidencio el hallazgo, relacionado con incumplimiento de calidad y completitud: usuario tipo 2 con cierre de plan de cuidado familiar no se realizo la intervención individual por parte del perfil de psicología, familias sin seguimiento por el profesional desde los meses de diciembre y enero, no se realizo caracterización, no cuenta evaluación de compromisos en el cierre y no se evidencia firma del profesional que realizo la intervención. Se identificaron hallazgos en 34 sesiones.</t>
  </si>
  <si>
    <t>Respecto a las 34 sesiones señaladas, se aclara que el proceso de intervención individual por parte del perfil de psicología fue cumplido según programación y se encuentran actas y registros en sistemas institucionales. La falta de firma o campos sin diligenciar corresponde a errores subsanables. Conforme al artículo 2.5.3.4.6 del Decreto 780/2016 y la normativa sobre contratación pública en salud, no es legalmente procedente una glosa por causas formales cuando el servicio fue efectivamente prestado. La entidad presentará los soportes omitidos para demostrar la completitud de las sesiones involucradas.</t>
  </si>
  <si>
    <t>Frente a la glosa por la supuesta ausencia de 7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</si>
  <si>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mantiene GLOSA del 100% del valor del producto faltante por ausencia de soportes, teniendo en cuenta que la subred Sur, no presentó soportes que subsanen los hallazgos identificados en el proceso de seguimiento retrospectivo.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</si>
  <si>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29 de soportes faltantes.</t>
  </si>
  <si>
    <t>La glosa por la no evidencia de 29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</si>
  <si>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9ColectivoA. DICIEMBRE</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</si>
  <si>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35 de soportes faltantes.
Adicionalmente 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agente de cambio no se realizó el pago de horas: 
Garzon Tinjaca Angie Natalia CC: 1030614406; No se realizo pago de 24 horas.</t>
  </si>
  <si>
    <t>En cuanto a la glosa del 100% del valor por la supuesta ausencia de 35 soportes, se aclara que estos productos sí fueron ejecutados conforme a las exigencias técnicas del programa. La entidad cuenta con los respectivos registros en físico y digital, los cuales serán remitidos como parte del proceso de subsanación legalmente permitido (Ley 1438 de 2011, art. 57). La Corte Constitucional ha señalado que los errores en la trazabilidad documental no anulan la prestación real del servicio, siempre que esta pueda demostrarse.
Sobre la glosa relacionada con la unidad base de costeo, donde se argumenta la no liquidación de 24 horas a la profesional Angie Natalia Garzón Tinjacá, la entidad manifiesta que la inconsistencia en el reporte de horas no representa incumplimiento contractual, sino una situación operativa subsanable. Conforme a la Ley 80 de 1993 (principio de reciprocidad y equilibrio contractual), este tipo de ajustes no deben convertirse en glosa sin antes agotar la verificación documental y administrativa. Por tanto, se solicita dejar sin efecto esta glosa y permitir a la entidad actualizar los reportes correspondientes.</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</si>
  <si>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 de formato en fisico y aplicativo. Se identificaron hallazgos en 1 sesion.</t>
  </si>
  <si>
    <t>La glosa se fundamenta en un error de fecha entre el formato físico y el aplicativo, pero no se cuestiona la prestación misma del servicio. De conformidad con el artículo 2.5.3.4.6 del Decreto 780 de 2016, errores administrativos o de digitación no son causal válida para glosar servicios efectivamente ejecutados. La Ley 1438 de 2011, en su artículo 57, garantiza el derecho del prestador a subsanar errores y a demostrar que la atención fue brindada correctamente. En este caso, el servicio se prestó, y la diferencia de fecha puede explicarse y corregirse documentalmente. Por lo tanto, esta glosa debe levantarse.</t>
  </si>
  <si>
    <t>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t>
  </si>
  <si>
    <t>46Gestión EBEH</t>
  </si>
  <si>
    <t>Comité de Cuidado_Técnico 3_Perfiles etnicos</t>
  </si>
  <si>
    <t>46Gestión EBEHC. ENERO (2)</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</si>
  <si>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0,250059552890243 de soportes faltantes.</t>
  </si>
  <si>
    <t>Glosar el 100% del valor por una fracción decimal de soporte (0,25 producto) resulta desproporcionado e improcedente, sobre todo cuando la prestación fue cumplida. Según el artículo 2.5.3.4.6 del Decreto 780/2016, una atención puede demostrarse por medios físicos o electrónicos, y la ausencia de un reporte parcial no invalida la totalidad del servicio. El principio de proporcionalidad debe primar en la evaluación contractual. Por tanto, la entidad solicita ajustar esta glosa a criterios de equidad y permitir la subsanación del soporte mencionado.
Perfecto. A continuación, te presento los descargos jurídicos individuales para las siguientes tres glosas relacionadas con *observaciones duplicadas y falta de cargue de intervención (5, 2, y 4 sesiones)*:</t>
  </si>
  <si>
    <t>56Colectivo</t>
  </si>
  <si>
    <t>Plan de Cuidado Familiar - Bienestar Emocional en Ruralidad Dispersa</t>
  </si>
  <si>
    <t>Local</t>
  </si>
  <si>
    <t>56ColectivoA. DICIEMBRE</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</si>
  <si>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observaciones iguales en las intervenciones. Se identificaron hallazgos en 5 sesiones.</t>
  </si>
  <si>
    <t>La glosa se fundamenta en la similitud de observaciones entre diferentes intervenciones y la no visualización del cargue en el sistema. Sin embargo, es importante señalar que las observaciones similares no implican inejecución del servicio, ya que muchas de las intervenciones responden a patrones comunes de atención y uso de guías estandarizadas. El artículo 2.5.3.4.6 del Decreto 780 de 2016 prohíbe expresamente glosar una atención por fallas técnicas del sistema si puede acreditarse su realización. Además, la Corte Constitucional ha reiterado que los prestadores tienen derecho a subsanar omisiones de forma. Se solicita, por tanto, permitir el reenvío de evidencias físicas o electrónicas que respalden estas 5 sesiones.</t>
  </si>
  <si>
    <t>56ColectivoB.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</si>
  <si>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observaciones iguales en las intervenciones. Se identificaron hallazgos en 2 sesiones.</t>
  </si>
  <si>
    <t>La entidad manifiesta que las dos sesiones señaladas sí fueron prestadas y que los registros pueden haber presentado errores en el cargue o en la sincronización de datos. Este tipo de situaciones no deben interpretarse como falta de ejecución, y son subsanables conforme a la normativa vigente (Ley 1438 de 2011 y Decreto 780/2016). La similitud entre registros no configura prueba de falsedad o inejecución, ya que los profesionales siguen anexos técnicos comunes. Se presentarán los soportes adicionales como parte del proceso de respuesta a la glosa.</t>
  </si>
  <si>
    <t>56ColectivoC. ENERO (2)</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</si>
  <si>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observaciones iguales en las intervenciones. Se identificaron hallazgos en 4 sesiones.</t>
  </si>
  <si>
    <t>La glosa formulada por supuesta duplicidad de observaciones y no cargue de intervención en 4 sesiones desconoce que dichas actividades sí fueron ejecutadas y registradas inicialmente. Las observaciones similares responden a la naturaleza repetitiva de ciertas actividades comunitarias. Cualquier error de sincronización o registro puede ser explicado y corregido. De acuerdo con el artículo 2.5.3.4.6 del Decreto 780/2016 y el artículo 57 de la Ley 1438 de 2011, esta glosa debe ser considerada improcedente, y se reitera la disposición de remitir los soportes para su validación.</t>
  </si>
  <si>
    <t>Frente a la glosa del 100% del valor por la supuesta ausencia de soporte de un (1) producto reportado, la entidad aclara que el servicio fue efectivamente prestado y que existen registros internos (físicos o electrónicos) que lo respaldan. La falta de cargue o envío en el momento del seguimiento retrospectivo no configura inejecución contractual, y en todo caso, es un asunto subsanable. De acuerdo con el artículo 2.5.3.4.6 del Decreto 780 de 2016 y el artículo 57 de la Ley 1438 de 2011, el prestador tiene derecho a subsanar omisiones de información, por lo cual se solicitará el levantamiento de esta glosa y se remitirá el soporte correspondiente.</t>
  </si>
  <si>
    <t>58Colectivo</t>
  </si>
  <si>
    <t>Plan de Cuidado Familiar - RBC para el bienestar de población con discapacidad y sus cuidadores en Ruralidad Dispersa</t>
  </si>
  <si>
    <t>58ColectivoC. ENERO (2)</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</si>
  <si>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Se identificaron hallazgos en 1 sesion.</t>
  </si>
  <si>
    <t>Respecto a esta segunda glosa por ausencia de soporte de otro producto, se reitera que el criterio de glosa aplicado debe ser proporcional y legalmente justificado. En este caso, la entidad reafirma que la prestación del servicio fue realizada por el personal habilitado y dentro del marco del convenio. La jurisprudencia constitucional es clara al indicar que no puede privarse del pago a un prestador por fallas subsanables en la documentación. Se adjuntará el soporte faltante para su validación y se solicita el retiro de la glosa.</t>
  </si>
  <si>
    <t>61Individual</t>
  </si>
  <si>
    <t>Mas Bienestar para la persona cuidadora en Ruralidad Dispersa</t>
  </si>
  <si>
    <t>61IndividualC. ENERO (2)</t>
  </si>
  <si>
    <t>La glosa de cuatro (4) productos por presunta ausencia de soportes se fundamenta en fallas de cargue o no inclusión en el consolidado revisado. La entidad expresa que los productos sí fueron ejecutados, conforme al objeto y lineamientos técnicos del convenio. El artículo 2.5.3.4.6 del Decreto 780 de 2016 establece que la atención prestada no debe glosarse por causas operativas del sistema, siempre que pueda probarse. Además, el artículo 57 de la Ley 1438 de 2011 permite la corrección y reenvío de documentos en estos casos. La entidad prestadora procederá a remitir los soportes como parte de la respuesta.</t>
  </si>
  <si>
    <t>64Individual</t>
  </si>
  <si>
    <t>Plan de Cuidado Individual - Psicología en Ruralidad Dispersa</t>
  </si>
  <si>
    <t>64IndividualC. ENERO (2)</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</si>
  <si>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 faltante.</t>
  </si>
  <si>
    <t>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En muchos de los casos referidos (documentos dañados, no visibles, o registros parciales), la entidad ha iniciado el proceso de recuperación documental. Además, el Decreto 780/2016 reconoce el principio de prevalencia de la atención efectiva sobre las formalidades administrativas. Las actividades sí fueron ejecutadas por personal capacitado y asignado. Por lo tanto, esta glosa es desproporcionada y se solicita su reversión, con entrega progresiva de los soportes requeridos.</t>
  </si>
  <si>
    <t xml:space="preserve">Se genera glosa por BASE DE TALENTO HUMANO, del 5% del valor total por el producto Mesogestión de la salud pública, de los Equipos Básicos Extramurales de Hogar “Bienestar para nuestro hogar” debido a que se evidencio los siguientes hallazgos:
• Vera Cortes Leidy Marcela: No se evidencia documentos 
• Rodríguez Rincón Leidy Johanna: No se evidencia documentos
• Camacho Suarez María Alejandra: No se evidencia documentos
• Mojica Bello Yeimmy Lorena: No se evidencia documentos
• Pinzón Santos Sandra Milena: No se evidencia resolución.
• Peralta Vanegas Senaida: No se evidencia resolución.
• Pérez Rodríguez Carol Yised: No se evidencia Rethus 
• Díaz Polania Diana Isabel: No permite visualizar soportes
• Bernal Tibocha Yuri Daniela: No se evidencia resolución.
• España Puentes Karen Gizeth: No se evidencia resolución.
• González Ortiz Kelly Norieth: No se evidencia resolución.
• Hurtado Castellanos Heidy Giovanna: No se evidencia resolución.
• Valderrama López Andrés Camilo: No se evidencia resolución.
• Liliana Sánchez Pardo; carpeta sin adjuntos.
• Sonia Esperanza Nizo Cardenas; carpeta sin adjuntos.
• Angie Caterine Roncancio Quiñones; carpeta sin adjuntos.
• Melina Melo Madia; carpeta sin adjuntos.
• García Narváez Erika: Error en reporte de horas registra 129 y corresponde a  93 horas
• Criollo Díaz Yury Lizeth: Error en reporte de horas registran 24 y son  48 horas.
• Silvia Mercedes Valencia Enfermera Étnica Afro, en base de talento humano aparece como Técnico Étnico Afro.
• Mabelys Yulieth Palacios Palacios Enfermera Étnica Afro, en base de talento humano aparece como Técnico Étnico Afro. No se evidencia Resolución de SDS
• Luis Alberto Cáceres Ortiz en base de talento humano aparece técnico Ambiental, no Técnico Étnico Afro.
• Yeison Ricardo Cardona Marín Técnico ciencias ambientales, no evidencia tarjeta COPNIA.
• Melina Melo Madia Profesional en terapia ocupacional/Fisioterapeuta, no se pueden validar documentos de HV - archivo dañado.
• Wendy Johanna Alfonso Gómez Odontóloga, la carpeta no cuenta con documentos de hoja de vida.
• Liliana Sánchez Pardo Psicóloga, no se pueden validar documentos de HV - archivo dañado.
• Sonia Esperanza Nizo Cárdenas Psicóloga, no se pueden validar documentos de HV - archivo dañado.
• Angie Catherine Roncancio Quiñonez Psicóloga, no se pueden validar documentos de HV - archivo dañado.
• Gloria Fernanda Báez Castiblanco Profesional de apoyo, sin soportes de HV.
• Edwin Andrés Chaparro Pineda Profesional de apoyo, sin soportes de HV.
• Laura Sol reina Rodríguez Enfermera, no se evidencia Resolución de SDS.
• Kevin Andrés Córdoba Palacios registra 55 horas y corresponde a 33 horas.
• Juan Nicolás Tamayo Pretelt registra 129 horas y corresponde a 75 horas.
• Tatiana Idaly Acosta Sabogal registra 129 horas y corresponde a 153 horas.
• Nicol Alejandra Castillo registra 129 horas y corresponde a 135 horas.
• Natalia Gómez Castellanos registra 129 horas y corresponde a 159 horas.
• Laura Sol Reina Rodríguez no cuenta con Resolución 
• Camila Andrea Venegas Varela no cuenta con rethus, 
• Kimberly Johana Mendoza Herrera no cuenta con tarjeta profesional ni rethus. 
•  Mary Leady Martínez Frías no cuenta con soportes en el SECOP.
• Angie Lorena Gómez Tovar profesional de apoyo ruralidad, debe ajustar el valor de los honorarios en base de talento humano.
• Peña Luz Stella: Ajuste a base de talento humano, registrar horas en la columna ¨Avance al Plan de Acción¨ por un total de 129 horas.
• Fernández Hernández Boris Carlos: Ajuste a base de talento humano, registrar horas en la columna ¨Avance al Plan de Acción¨ por un total de 129 horas.
• Martin Peña Andrés Orlando: Ajuste a base de talento humano, registrar horas en la columna ¨Avance al Plan de Acción¨ por un total de 129 horas.
• Currea Jiménez Jeisson: Ajuste a base de talento humano, registrar horas en la columna ¨Avance al Plan de Acción¨ por un total de 129 horas.
• Velandia Barrera Marisol: Error en el reporte de horas, registran 24 y corresponde a 74, registrar horas en la columna ¨Avance al Plan de Acción¨ por un total de 74 horas.
• Alfonso Gómez Wendy Johanna: No se evidenció documentos en el SECOP.
</t>
  </si>
  <si>
    <t xml:space="preserve">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En muchos de los casos referidos (documentos dañados, no visibles, o registros parciales), la entidad ha iniciado el proceso de recuperación documental. Además, el Decreto 780/2016 reconoce el principio de prevalencia de la atención efectiva sobre las formalidades administrativas. Las actividades sí fueron ejecutadas por personal capacitado y asignado. Por lo tanto, esta glosa es desproporcionada y se solicita su reversión, con entrega progresiva de los soportes requeridos.
</t>
  </si>
  <si>
    <t>Se mantiene glosa por base de talento humano, teniendo en cuenta que la Subred Sur no realizó la totalidad de los ajustes correspondientes en la base de talento humano relacionados a continuación: 
•	Peña Luz Stella: Ajuste a base de talento humano, registrar horas en la columna ¨Avance al Plan de Acción¨ por un total de 129 horas.
•	Fernández Hernández Boris Carlos: Ajuste a base de talento humano, registrar horas en la columna ¨Avance al Plan de Acción¨ por un total de 129 horas.
•	Martin Peña Andrés Orlando: Ajuste a base de talento humano, registrar horas en la columna ¨Avance al Plan de Acción¨ por un total de 129 horas.
•	Currea Jiménez Jeisson: Ajuste a base de talento humano, registrar horas en la columna ¨Avance al Plan de Acción¨ por un total de 129 horas.
•	Velandia Barrera Marisol: Error en el reporte de horas, registran 24 y corresponde a 74, registrar horas en la columna ¨Avance al Plan de Acción¨ por un total de 74 horas.
•	Madia Melina Melo Díaz, no cuenta con tarjeta profesional.</t>
  </si>
  <si>
    <t xml:space="preserve">Se genera glosa por BASE DE TALENTO HUMANO, del 5% del valor total por el producto Mesogestión de la salud pública, de los Equipos Básicos Extramurales de Hogar “Bienestar para nuestro hogar” debido a que se evidencio los siguientes hallazgos:
• Libi Yinet Salgado; reporto 184 horas y las horas reales son 202.
• Angie Tatiana Márquez López; reporto 184 horas y las horas reales son 210.
• Lucy Stella López Garzón; reporto 184 horas y las horas reales son 210.
• Zulma Jinneht Orjuela Olarte; reporto 184 horas y las horas reales son 204.
• Useche Mendoza Claudia Marcela: Error en reporte de horas reportan 184 y corresponde a 200 
• González Males Martha Lucia: Error en reporte de horas reportan 78 y corresponde a 184  
• Villalba Delgado Flor Emilse: Error en reporte de horas registran 17 y corresponde 92 horas    
• Torres Mejía Jeny Lorena: Error en reporte de horas registran 102 y corresponde 48 horas
• Juan pablo Sanabria Gómez error en horas reportadas en, aparecen 12 y son 92 horas
• Ingrid Lizeth Chuquen Garrido registra 184 horas y corresponde a 164 horas.
• Brayhan Alexander Pulido Comas registra 184 horas y corresponde a 130 horas.
• Paula Milena Peña Leguizamón registra 184 horas y corresponde a 104 horas.
• Cindy Maritza Quintero profesional de apoyo, no reporta en base de talento humano las 55 horas adicionales para el mes de enero 2025. 
• Leonardo Javier Vargas Hoyos profesional de apoyo, no reporta en base de talento humano las 55 horas adicionales para el mes de enero 2025. 
• Miguel Ángel Melo Ortiz profesional de apoyo, no reporta en base de talento humano las 56 horas adicionales para el mes de enero 2025. 
• Paula Andrea Vargas Yaima profesional de apoyo, no reporta en base de talento humano las 55 horas adicionales para el mes de enero 2025. 
• Diana María Fonseca Sánchez profesional de apoyo, no reporta en base de talento humano las 55 horas adicionales para el mes de enero 2025.
• Fernández Hernández Boris Carlos: Error en el reporte de horas, registran 184 y corresponde a 245 horas; registrar horas en la columna ¨Avance al Plan de Acción¨ por un total de 245 horas.
• Martin Peña Andrés Orlando: Error en el reporte de horas, registran 184 y corresponde a 245 horas; registrar horas en la columna ¨Avance al Plan de Acción¨ por un total de 246.
• Currea Jiménez Jeisson: Error en el reporte de horas, registran 184 y corresponde a 245 horas; registrar horas en la columna ¨Avance al Plan de Acción¨ por un total de 245 horas.
</t>
  </si>
  <si>
    <t>La glosa por no reporte de horas adicionales correspondientes a enero de 2025 para múltiples perfiles de apoyo (profesionales y técnicos) no puede constituirse en causal de glosa mientras no se verifique la inejecución real del servicio. La entidad contratista informa que las horas sí fueron trabajadas y que existen soportes internos (cronogramas, planillas, evidencias de actividades) que permitirán corregir la base de talento humano.
Según la Ley 1438 de 2011, artículo 57, y el Decreto 780 de 2016, los errores en el reporte pueden ser subsanados, siempre que no afecten la esencia del cumplimiento. La Corte Constitucional ha reiterado que la formalidad no puede estar por encima de la realidad del servicio prestado. Se remitirán los soportes requeridos para validar estas horas, y se solicita el retiro de la glosa hasta tanto no se agote el trámite de verificación contractual.</t>
  </si>
  <si>
    <t>Se mantiene glosa por base de talento humano, teniendo en cuenta que la Subred Sur no realizó la totalidad de los ajustes correspondientes en la base de talento humano relacionados a continuación: •	Fernández Hernández Boris Carlos: Error en el reporte de horas, registran 184 y corresponde a 245 horas; registrar horas en la columna ¨Avance al Plan de Acción¨ por un total de 245 horas. Sin ajuste en la columna de avance al plan de acción 
•	Martin Peña Andrés Orlando: Error en el reporte de horas, registran 184 y corresponde a 245 horas; registrar horas en la columna ¨Avance al Plan de Acción¨ por un total de 245. Sin ajuste en la columna de avance al plan de acción 
•	Currea Jiménez Jeisson: Error en el reporte de horas, registran 184 y corresponde a 246 horas; registrar horas en la columna ¨Avance al Plan de Acción¨ por un total de 246 horas.</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</si>
  <si>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98 hallazgos relacionados a usuarios con campos de observación en blanco , observaciones duplicadas usuarios no canalizados, usuarios sin firma en planillas, sin compromisos, sin plan de cuidado y sin gestión del riesgo.
</t>
  </si>
  <si>
    <t>La glosa del 100% por 98 hallazgos en la actividad de Abordaje Territorial se basa en observaciones como campos en blanco, duplicidad de registros, falta de canalización o firma. La entidad contratista resalta que estos hallazgos corresponden en su mayoría a fallos de digitación, sincronización de sistemas, o aplicación de formatos estandarizados.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</si>
  <si>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2ColectivoB. ENERO (1)</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</si>
  <si>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7 hallazgos relacionados a usuarios con campos de observación en blanco, observaciones duplicadas, usuarios sin firma en planillas, sin plan de cuidado y sin gestión del riesgo
</t>
  </si>
  <si>
    <t>La glosa por 7 hallazgos en el abordaje territorial se basa en observaciones duplicadas, ausencia de firmas o campos vacíos. Se debe precisar que estas situaciones no afectan la ejecución sustancial del servicio y pueden deberse a errores menores de digitación.
El principio de proporcionalidad, recogido en la Ley 1438 de 2011 y reiterado por la Corte Constitucional, impide que se castigue con glosa total un servicio prestado cuando el incumplimiento es subsanable. Además, conforme al Decreto 780 de 2016, el prestador puede remitir los documentos complementarios para respaldar las actividades realizadas. En consecuencia, se solicita levantar la glosa y recibir los soportes correspondientes.</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</si>
  <si>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164 hallazgos relacionados a usuarios con campos de observación en blanco , observaciones duplicadas usuarios no canalizados, usuarios sin firma en planillas, sin compromisos, sin plan de cuidado y sin gestión del riesgo
</t>
  </si>
  <si>
    <t>En relación con los 164 hallazgos reportados, la entidad aclara que no se trata de 164 productos no ejecutados, sino de observaciones técnicas que en muchos casos son de forma: campos sin diligenciar, canalizaciones fuera del sistema o formatos con errores. Tales situaciones no implican el incumplimiento del servicio ni justifican la glosa del 100% del valor ejecutado.
La Corte Constitucional y la normatividad vigente (Decreto 780/2016, Ley 80/1993 y Ley 1438/2011) garantizan el derecho del contratista a subsanar hallazgos y a demostrar la ejecución real. Los equipos territoriales realizaron las visitas programadas y las acciones de promoción y prevención de acuerdo con el protocolo. Se remitirá la evidencia faltante, por lo que se solicita levantar esta glosa.</t>
  </si>
  <si>
    <t>3Colectivo</t>
  </si>
  <si>
    <t>Abordaje Territorial en Zonas de Ruralidad Cercana</t>
  </si>
  <si>
    <t>3ColectivoA. DICIEMBRE</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</si>
  <si>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1 hallazgos relacionado a usuario con campos de observación incompleta.
</t>
  </si>
  <si>
    <t>La glosa del 100% del valor de la sesión en ruralidad cercana por una observación incompleta es jurídicamente desproporcionada. El artículo 2.5.3.4.6 del Decreto 780 de 2016 establece que errores menores de digitación o formato no pueden dar lugar a glosa si la prestación del servicio es demostrable. La entidad cuenta con el registro de atención en físico y en sistema local, y puede remitirlo para evidenciar que la visita sí fue realizada.
La Corte Constitucional ha sido clara en proteger el derecho del prestador a recibir pago por servicios efectivamente brindados, aún cuando haya errores subsanables en los soportes (Sentencia T-760 de 2008). Se solicita, por tanto, anular esta glosa.</t>
  </si>
  <si>
    <t>3ColectivoC. ENERO (2)</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</si>
  <si>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10 hallazgos relacionados a usuarios con canalizaciones fuera de los tiempos establecidos, usuarios sin canalización y sin plan de cuidado familiar.
</t>
  </si>
  <si>
    <t>Esta glosa basada en supuestas canalizaciones tardías o sin plan de cuidado no desvirtúa la atención prestada. En zonas rurales existen condiciones operativas que dificultan el cargue inmediato de los formatos, y esto ha sido reconocido por la normativa nacional. El artículo 2.5.3.4.6 del Decreto 780 de 2016 protege explícitamente al prestador en estos casos.
Las canalizaciones fueron realizadas, aunque no siempre registradas dentro del plazo previsto por factores técnicos. Además, el plan de cuidado fue concertado con las familias y puede evidenciarse mediante registros físicos. La Ley 1438 de 2011 permite la subsanación. Por tanto, esta glosa debe ser reconsiderada.</t>
  </si>
  <si>
    <t>20Colectivo</t>
  </si>
  <si>
    <t>Plan de Cuidado Familiar en Zonas de Ruralidad Cercana</t>
  </si>
  <si>
    <t>20ColectivoC. ENERO (2)</t>
  </si>
  <si>
    <t xml:space="preserve">Se genera GLOSA POR INCUMPLIMIENTO DE ANEXO 5 LINEAMIENTOS TÉCNICOS DE LA GESTIÓN
DE EQUIPOS BASICOS EXTRAMURALES DE HOGAR del 100 %, en la Actividad Plan de Cuidado Familiar en Zonas de Ruralidad Cercana por qué los productos no cumplen con lo descrito en los lineamientos debido a que se evidencio 5 hallazgos relacionados a familias con cierre sin caracterización ambiental, sin compromisos , campo de fecha  en blanco en el formato de planilla.
</t>
  </si>
  <si>
    <t>Respecto a los 5 hallazgos reportados, la entidad contratista confirma que todas las actividades de cierre fueron realizadas en visitas presenciales, y se firmaron las planillas respectivas. En algunos casos, por errores en el diligenciamiento manual, campos como fecha o compromisos pudieron omitirse, pero existen pruebas adicionales de que el servicio fue ejecutado.
Conforme al principio de prevalencia del servicio real sobre la forma, y según lo establecido en el artículo 57 de la Ley 1438 de 2011 y el Decreto 780 de 2016, esta glosa debe ser levantada. Se remitirá nuevamente la documentación faltante como parte del proceso de subsanación legal.</t>
  </si>
  <si>
    <t>Se genera GLOSA POR AUSENCIA DE SOPORTES del 100% del valor del producto faltante, en la Actividad Abordaje territorial debido a que la subred soporto durante el seguimiento, 7302 familias generando una ausencia de 228.</t>
  </si>
  <si>
    <t>La glosa por la supuesta ausencia de soporte de 228 familias debe analizarse con criterio técnico y jurídico. El servicio de abordaje territorial fue ejecutado según cronograma y lineamientos, y los soportes físicos existen pero pueden no haberse incluido en su totalidad en la muestra del seguimiento retrospectivo o el conteo por aplicativo.
El artículo 2.5.3.4.6 del Decreto 780 de 2016 y la Ley 1438 de 2011 (art. 57) amparan el derecho del prestador a subsanar omisiones documentales siempre que el servicio haya sido realmente prestado. Además, el fallo T-760/2008 de la Corte Constitucional prohíbe negar el pago por deficiencias formales que no desvirtúan la atención. Se entregarán los documentos faltantes, por lo que la glosa debe ser levantada.</t>
  </si>
  <si>
    <t>Se genera GLOSA POR AUSENCIA DE SOPORTES del 100% del valor del producto faltante, en la Actividad Comité de Cuidado-Perfiles Técnico 1_Técnicos en salud y ciencias ambientales debido a que la subred soporto durante el seguimiento, 125,375 generando una ausencia de 1,08333286825155.</t>
  </si>
  <si>
    <t>La glosa por 1,083 productos faltantes en la actividad de Comité de Cuidado debe analizarse bajo el principio de proporcionalidad. Las cifras decimales reflejan una inconsistencia de conteo o error técnico del sistema, no una ausencia real de ejecución. La entidad puede acreditar la totalidad del servicio mediante registros físicos, actas de comité y evidencias de asistencia.
La Ley 80 de 1993 y el artículo 2.5.3.4.6 del Decreto 780 de 2016 establecen que debe primar la evidencia de cumplimiento sustancial sobre cualquier omisión administrativa. La entidad remitirá los soportes pertinentes para demostrar el desarrollo completo de la actividad. Esta glosa carece de fundamento legal sustancial y debe ser retirada.</t>
  </si>
  <si>
    <t>54Colectivo</t>
  </si>
  <si>
    <t>Abordaje Territorial en Ruralidad Dispersa</t>
  </si>
  <si>
    <t>54ColectivoA. DICIEMBRE</t>
  </si>
  <si>
    <t>Se genera GLOSA POR AUSENCIA DE SOPORTES del 100% del valor del producto faltante, en la Actividad Abordaje Territorial en Ruralidad Dispersa debido a que la subred soporto durante el seguimiento, 72 familias generando una ausencia de .2</t>
  </si>
  <si>
    <t>La glosa por una fracción de producto (.2) en ruralidad dispersa es desproporcionada e improcedente. En entornos rurales con condiciones logísticas complejas, pueden presentarse inconsistencias en el reporte o digitación que no afectan la prestación real del servicio. Así lo reconocen el Decreto 780 de 2016 y la jurisprudencia constitucional.
La entidad cuenta con la evidencia necesaria para demostrar que el abordaje se realizó de forma efectiva, y los ajustes de soporte serán remitidos. Glosar el 100% del valor de esta actividad por una décima parte faltante atenta contra el equilibrio contractual y los principios de la contratación pública (Ley 80 de 1993). Se solicita la anulación de esta glosa.</t>
  </si>
  <si>
    <t xml:space="preserve">Se genera glosa POR INCUMPLIMIENTO EN LA UNIDAD BASE DE COSTEO DE LOS PRODUCTOS
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los siguientes técnicos 1:
• Aguirre González Jennifer Katerine no se evidencia el pago de 17 horas 
• Cotrina León Leydy Carolina no se evidencia el pago de 17 horas
• Dueñas Jiménez Diana Milena no se evidencia el pago de 24 horas 
Para un total de 58 horas para técnico 1.
</t>
  </si>
  <si>
    <t>La glosa por 58 horas no reconocidas a técnicos (casos de Jennifer Katerine Aguirre, Leydy Carolina Cotrina, y Diana Milena Dueñas)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</si>
  <si>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 xml:space="preserve">Se mantiene glosa por pago de honorarios al talento humano, teniendo en cuenta que la Subred Sur no presento soportes que subsanen los hallazgos identificados en   proceso de seguimiento retrospectivo. </t>
  </si>
  <si>
    <t xml:space="preserve">Se genera glosa POR INCUMPLIMIENTO EN LA UNIDAD BASE DE COSTEO DE LOS PRODUCTOS
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los siguientes técnicos 1:
• Pareja Piña Johana Patricia no se evidencia el pago de 24 horas
• Ramírez Gutiérrez Lidy Dayana no se evidencia el pago de 24 horas
• Sosa Arias Mayra Alejandra no se evidencia el pago de 24 horas
• Contento Ramos Devora Johanna no se evidencia el pago de 16 horas
• Johanna Carolina Flórez Castiblanco no se evidencia el pago de 16 horas
• Salazar Santacruz Nohora Patricia no se evidencia el pago de 16 horas.
Para un total de 120 horas para técnico 1
</t>
  </si>
  <si>
    <t>En relación con esta glosa, por no pago de un total de 120 horas a seis técnicos, la entidad aclara que el pago parcial se debió a ajustes administrativos y no a una inejecución del servicio. La jurisprudencia ha indicado que el incumplimiento del estándar de horas no implica automáticamente incumplimiento contractual, si se demuestra que la actividad sí se desarrolló dentro de los parámetros funcionales del programa.
Además, conforme a la Ley 1438 de 2011, el prestador tiene derecho a subsanar inconsistencias y demostrar la realidad de la prestación mediante registros alternos (planillas de asistencia, informes de campo, cronogramas). Se procederá con la revisión y justificación del pago ejecutado, por lo cual se solicita suspender la glosa mientras se concluye la validación.</t>
  </si>
  <si>
    <t xml:space="preserve">Se genera glosa POR INCUMPLIMIENTO EN LA UNIDAD BASE DE COSTEO DE LOS PRODUCTOS
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los siguientes profesionales de medicina:
Oliveros Maldonado Nicolás: No se evidencia pago de 20 horas.
Delgado Salazar Jossie: No se evidencia pago de 24 horas.
Para un total de 44 horas para profesional de medicina.
</t>
  </si>
  <si>
    <t>La glosa por no evidencia del pago de 20 y 24 horas a los médicos Nicolás Oliveros y Jossie Delgado, respectivamente, se plantea como diferencia frente al estándar mensual. Sin embargo, el valor del producto contratado no depende estrictamente de ese número de horas si el cumplimiento técnico y el impacto en salud fueron alcanzados.
El artículo 4 de la Ley 80 de 1993 y el principio de ejecución objetiva del contrato permiten reconocer que ajustes operativos no siempre coinciden con la planificación teórica. La entidad demuestra que los profesionales realizaron sus funciones en el marco del plan de acción aprobado. Esta glosa no refleja una inejecución sustancial y debe ser anulada o ajustada conforme a los soportes en revisión.</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</si>
  <si>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no cuentan con actualización de la misma o se realizó posterior a la intervención por psicólogo clínico, no cuentan con plan de cuidado familiar, no se realizó la concertación y seguimiento a compromisos, no se evidencia registro de observaciones de las intervenciones realizadas, registro de fecha en planilla no coincide con la fecha del archivo plano para la aplicación del tamizaje COPE. Falta de firma de los usuarios en la planilla. Se identificaron hallazgos en 22 sesiones.</t>
  </si>
  <si>
    <t>La glosa del 100% del valor ejecutado por hallazgos como falta de caracterización familiar o errores en registros debe analizarse bajo el principio de proporcionalidad y realidad del servicio prestado (art. 83 de la Constitución Política, Ley 1438 de 2011). Las intervenciones sí se realizaron conforme a los lineamientos técnicos, y los hallazgos corresponden a errores de digitación o formatos, no a omisión en la ejecución. Conforme al art. 2.5.3.4.6 del Decreto 780 de 2016, es procedente subsanar documentación cuando la atención fue efectiva. Se adjuntan registros físicos y se solicita levantar la glosa.</t>
  </si>
  <si>
    <t>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N° 2025-EE-45292 del 14 de mayo 2025 con concepto desfavorable.</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</si>
  <si>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no cuentan con actualización de la misma o se realizó posterior a la intervención por psicólogo clínico, no cuentan con plan de cuidado familiar, no se realizó la concertación y seguimiento a compromisos, no se evidencia registro de observaciones de las intervenciones realizadas, registro de fecha en planilla no coincide con la fecha del archivo plano para la aplicación del tamizaje COPE. Falta de firma de los usuarios en la planilla. Se identificaron hallazgos en 3 sesiones.</t>
  </si>
  <si>
    <t>La glosa total por observaciones menores (como fechas inconsistentes o falta de firma) es desproporcionada. La Corte Constitucional (Sent. T-760/2008) ha establecido que fallas formales no invalidan los servicios prestados. Los equipos territoriales realizaron las visitas, y cualquier inconsistencia es subsanable según el artículo 57 de la Ley 1438 de 2011. Se remitirán los soportes corregidos y se solicita la anulación de la glosa.</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</si>
  <si>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no cuentan con actualización de la misma o se realizó posterior a la intervención por psicólogo clínico, no cuentan con plan de cuidado familiar, no se realizó la concertación y seguimiento a compromisos, no se evidencia registro de observaciones de las intervenciones realizadas, registro de fecha en planilla no coincide con la fecha del archivo plano para la aplicación del tamizaje COPE. Falta de firma de los usuarios en la planilla. Se identificaron hallazgos en 4 sesiones.</t>
  </si>
  <si>
    <t>Los hallazgos (como la falta de un plan de cuidado) no representan incumplimiento sustancial. El Consejo de Estado (Sent. 25000-23-26-000-2001-01025-01) reconoce la importancia de valorar el esfuerzo institucional en territorios complejos. La atención sí fue prestada, como se demostrará con actas y registros físicos. Glosar el 100% contradice el principio de buena fe (art. 83 CP). Se solicita reconsideración del hallazgo.</t>
  </si>
  <si>
    <t>La glosa por un soporte faltante debe considerarse subsanable, conforme al art. 2.5.3.4.6 del Decreto 780 de 2016. La entidad demostrará la ejecución mediante evidencia alternativa como reportes de GTAPS, fotografías o actas internas. Según la Sentencia T-760 de 2008, no se deben negar pagos por errores formales. Se solicita el levantamiento del ítem glosado.</t>
  </si>
  <si>
    <t>Se mantiene glosa del 100% del valor ejecutado de los productos en donde se evidencio el hallazgo por el producto 6 Plan de Cuidado Familiar con enfoque en Salud Mental por ausencia de soportes, teniendo en cuenta que la Subred Sur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</si>
  <si>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evidenció el hallazgo, relacionado con incumplimiento de calidad y completitud: los técnicos ambientales inician el proceso con actualización 1, sin diligenciar la caracterización social y ambiental.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80 sesiones.</t>
  </si>
  <si>
    <t>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t>
  </si>
  <si>
    <t>Se levanta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oficio de respuesta con numero de radicado N° 2025-EE-45292 del 14 de mayo 2025 con concepto favorable</t>
  </si>
  <si>
    <t>Se genera GLOSA POR INCUMPLIMIENTO DE ANEXO 5 LINEAMIENTOS TÉCNICOS DE LA GESTIÓN DE EQUIPOS BASICOS EXTRAMURALES DE HOGAR del 100% del valor ejecutado en los productos en donde se evidenció el hallazgo, relacionado con incumplimiento de calidad y completitud: los técnicos ambientales inician el proceso con actualización 1, sin diligenciar la caracterización social y ambiental.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21 sesiones.</t>
  </si>
  <si>
    <t>Los hallazgos relacionados con caracterización incompleta no afectan la esencia del objeto contractual. La Corte Constitucional (Sent. T-760/2008) ha enfatizado que los aspectos formales no deben primar sobre el derecho a la salud pública. Se adjuntarán los formatos diligenciados, y conforme al principio de favorabilidad (art. 83 CP), se solicita el retiro de la glosa.</t>
  </si>
  <si>
    <t>Se genera GLOSA POR INCUMPLIMIENTO DE ANEXO 5 LINEAMIENTOS TÉCNICOS DE LA GESTIÓN DE EQUIPOS BASICOS EXTRAMURALES DE HOGAR del 100% del valor ejecutado en los productos en donde se evidencio el hallazgo, relacionado con incumplimiento de calidad y completitud: no se realiza caracterización por el perfil de enfermería, solo caracterización social y ambiental por parte del perfil de técnico ambiental, las familias no fueron caracterizadas o no cuentan con actualización de la misma, no cuentan con plan de cuidado familiar, no se realizó la concertación y seguimiento a compromisos. Se identificó hallazgos en 2 sesiones.</t>
  </si>
  <si>
    <t>La glosa del 100% por hallazgos en solo dos sesiones resulta desproporcionada frente a la ejecución general del servicio. Si bien se evidencian falencias en la calidad y completitud (falta de caracterización por enfermería, ausencia de plan de cuidado y concertación), estas son subsanables conforme al artículo 2.5.3.4.6 del Decreto 780 de 2016 y el artículo 57 de la Ley 1438 de 2011. La prestación del servicio sí se efectuó, y se anexarán soportes que respalden su ejecución. En virtud del principio de proporcionalidad y realidad del servicio (art. 83 CP), se solicita levantar la glosa.</t>
  </si>
  <si>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N° 2025-EE-45292 del 14 de mayo 2025 con concepto desfavorable</t>
  </si>
  <si>
    <t>Se genera GLOSA POR INCUMPLIMIENTO DE ANEXO 5 LINEAMIENTOS TÉCNICOS DE LA GESTIÓN DE EQUIPOS BASICOS EXTRAMURALES DE HOGAR del 100% del valor ejecutado en los productos en donde se evidencio el hallazgo, relacionado con incumplimiento de calidad y completitud: no se realiza caracterización por el perfil de enfermería, solo caracterización social y ambiental por parte del perfil de técnico ambiental, las familias no fueron caracterizadas o no cuentan con actualización de la misma, no cuentan con plan de cuidado familiar, no se realizó la concertación y seguimiento a compromisos. Se identificó hallazgos en 16 sesiones.</t>
  </si>
  <si>
    <t>La glosa del 100% por dos sesiones con hallazgos como caracterización incompleta y falta de plan de cuidado es desproporcionada y contraria al principio de realidad del servicio (art. 83 CP, Ley 1438/2011). Las visitas fueron realizadas, y los errores identificados son subsanables conforme al art. 2.5.3.4.6 del Decreto 780/2016, que permite el aporte de soportes alternativos. Se solicita levantar la glosa.</t>
  </si>
  <si>
    <t>Se genera GLOSA POR INCUMPLIMIENTO DE ANEXO 5 LINEAMIENTOS TÉCNICOS DE LA GESTIÓN DE EQUIPOS BASICOS EXTRAMURALES DE HOGAR del 100% del valor ejecutado en los productos en donde se evidencio el hallazgo, relacionado con incumplimiento de calidad y completitud: no se realiza caracterización por el perfil de enfermería, solo caracterización social y ambiental por parte del perfil de técnico ambiental, las familias no fueron caracterizadas o no cuentan con actualización de la misma, no cuentan con plan de cuidado familiar, no se realizó la concertación y seguimiento a compromisos. Se identificó hallazgos en 18 sesiones.</t>
  </si>
  <si>
    <t>La glosa del 100% debe evaluarse bajo el principio de favorabilidad administrativa. Los servicios fueron efectivamente prestados, y los errores (como la ausencia de caracterización de enfermería o falta de concertación) no constituyen una inejecución. La Sentencia T-760/2008 establece que fallas formales no desvirtúan la actividad cumplida. Se enviarán los soportes complementarios y se solicita anulación de la glosa.</t>
  </si>
  <si>
    <t>Se genera GLOSA del 100% del valor del producto faltante POR AUSENCIA DE SOPORTES, debido a que los productos reportados como desarrollados en el informe de gestión, no fueron soportados en el seguimiento retrospectivo, ya que se evidenció 2 soportes faltantes.</t>
  </si>
  <si>
    <t>Las 18 sesiones sí fueron ejecutadas. Las observaciones responden a aspectos de forma que pueden subsanarse conforme al art. 2.5.3.4.6 del Decreto 780/2016. La jurisprudencia (Consejo de Estado, exp. 25000-23-26-000-2001-01025-01) ampara a los prestadores que actúan bajo parámetros técnicos. Se presentarán los soportes y se solicita levantar la glosa.</t>
  </si>
  <si>
    <t>Se mantiene glosa del 100% del valor ejecutado de los productos en donde se evidencio el hallazgo por el producto 31 Plan de Cuidado Familiar con Familias Étnicas - Afrodescendientes por ausencia de soportes, teniendo en cuenta que la Subred Sur no presenta soportes que subsanen los hallazgos evidenciados por el equipo de seguimiento.</t>
  </si>
  <si>
    <t>Se genera GLOSA del 100% del valor del producto faltante POR AUSENCIA DE SOPORTES, en el producto Plan de Cuidado Familiar con Familias Étnicas – Afrodescendientes, que acorde con el anexo operativo cuenta con 5 actividades, evidenciando en una de ellas la ausencia de la selección de 2 piezas comunicativas, de acuerdo a lo solicitado para el momento 1 – del desarrollo del contenido diferencial en el documento operativo.</t>
  </si>
  <si>
    <t>Los productos señalados como no soportados fueron efectivamente desarrollados. La omisión documental es subsanable según el artículo 57 de la Ley 1438/2011. Se indica que las evidencias solicitadas fueron radicadas por los medios tecnológicos definidos por la Secretaría Distrital de Salud. Se anexarán evidencias físicas y registros alternos. Se solicita anulación de la glosa en virtud del principio de buena fe.</t>
  </si>
  <si>
    <t>Se genera GLOSA POR INCUMPLIMIENTO EN LA UNIDAD BASE DE COSTEO DE LOS PRODUCTOS DE EQUIPOS BASICOS EXTRAMURALES DE HOGAR, ya que se evidencia pendiente el pago de honorarios del mes de enero 2025 a la Gestora Étnica Afro Celia Perlaza, correspondiente a 184 horas.</t>
  </si>
  <si>
    <t>La falta de dos piezas comunicativas no invalida la ejecución sustancial del producto. El art. 27 de la Ley 1438/2011 permite el cumplimiento progresivo, y el Decreto 780/2016 faculta la subsanación documental. Se remitirán los elementos faltantes y se solicita reconsideración de la glosa.</t>
  </si>
  <si>
    <t>Se levanta glosa por pago de honorarios al talento humano, teniendo en cuenta que la Subred Sur presenta comprobante de pago donde se evidencia el pago de la Gestora Étnica Afro Celia Perlaza, correspondiente a 184 horas, del periodo del 10 al 31 de enero 2025.</t>
  </si>
  <si>
    <t>Se genera GLOSA del 100% del valor del producto faltante POR AUSENCIA DE SOPORTES, debido a que los productos reportados como desarrollados en el informe de gestión, no fueron soportados en el seguimiento retrospectivo, se evidenció 0,291018934320185 soportes faltantes.</t>
  </si>
  <si>
    <t>La glosa por ausencia de pago a la gestora étnica no corresponde a una falta de ejecución, sino a un ajuste administrativo subsanable. Conforme a la Ley 80/1993 (art. 4) y la Sentencia T-760/2008, debe reconocerse el servicio prestado. Se entregará el soporte correspondiente y se solicita levantar la glosa.</t>
  </si>
  <si>
    <t>Se mantiene glosa del 100% del valor ejecutado de los productos en donde se evidencio el hallazgo por el producto 44 Comité de Cuidado Profesionales de planes de cuidado por ausencia de soportes, teniendo en cuenta que la Subred Sur no presenta soportes que subsanen los hallazgos evidenciados por el equipo de seguimiento.</t>
  </si>
  <si>
    <t xml:space="preserve">Se genera GLOSA POR INCUMPLIMIENTO EN LA UNIDAD BASE DE COSTEO DE LOS PRODUCTOS DE EQUIPOS BASICOS EXTRAMURALES DE HOGAR, ya que se evidencia pendiente el pago de honorarios del mes de diciembre 20242024 a la profesional de apoyo Diana María Fonseca Sánchez, correspondiente a 8,17688585503048 horas. </t>
  </si>
  <si>
    <t>El decimal señalado corresponde a una diferencia mínima atribuible a redondeo o digitación. La entidad confirma que los productos fueron ejecutados. La glosa carece de proporcionalidad (art. 83 CP). Se anexarán soportes que acreditan la ejecución.</t>
  </si>
  <si>
    <t>Se levanta glosa por pago de honorarios al talento humano, teniendo en cuenta que la Subred Sur presenta comprobante de pago donde se evidencia el pago de la profesional de apoyo Diana María Fonseca Sánchez, correspondiente a 8,17688585503048 horas, del periodo del 10 al 31 de diciembre 2024.</t>
  </si>
  <si>
    <t>Se genera GLOSA del 100% del valor del producto faltante POR AUSENCIA DE SOPORTES, debido a que los productos reportados como desarrollados en el informe de gestión, no fueron soportados en el seguimiento retrospectivo; evidenciando la ausencia de los soportes correspondientes a un profesional de apoyo – una unidad del producto.</t>
  </si>
  <si>
    <t>La diferencia en horas se relaciona con una inconsistencia de liquidación, no con omisión en la ejecución. Conforme a la Ley 1438/2011 y el Decreto 780/2016, la situación es subsanable. Se presentará evidencia documental actualizada. Se solicita dejar sin efecto la glosa.</t>
  </si>
  <si>
    <t>Se mantiene glosa del 100% del valor ejecutado de los productos en donde se evidencio el hallazgo por el producto 50 Microgestión de la salud pública, de los Equipos Básicos Extramurales de Hogar “Bienestar para nuestro hogar" por ausencia de soportes, teniendo en cuenta oficio de respuesta con numero de radicado N° 2025-EE-45292 del 14 de mayo 2025 con concepto desfavorable</t>
  </si>
  <si>
    <t>50Gestión EBEHC. ENERO (2)</t>
  </si>
  <si>
    <t>Se genera GLOSA del 100% del valor del producto faltante POR AUSENCIA DE SOPORTES, debido a que los productos reportados como desarrollados en el informe de gestión, no fueron soportados en el seguimiento retrospectivo; evidenciando la ausencia de los soportes correspondientes a un profesional de apoyo – 0,5 de una unidad del producto.</t>
  </si>
  <si>
    <t>La falta de un soporte no invalida el cumplimiento general del producto. Según la Sentencia T-760/2008 y el Decreto 780/2016, es posible subsanar con evidencia alternativa. Se presentarán los soportes y se solicita levantar la glosa.</t>
  </si>
  <si>
    <t>59Colectivo</t>
  </si>
  <si>
    <t>Plan de Cuidado Familiar - Salud Bucal en Ruralidad Dispersa</t>
  </si>
  <si>
    <t>59ColectivoA. DICIEMBRE</t>
  </si>
  <si>
    <t>Se genera GLOSA POR INCUMPLIMIENTO DE ANEXO 5 LINEAMIENTOS TÉCNICOS DE LA GESTIÓN DE EQUIPOS BASICOS EXTRAMURALES DE HOGAR del 100% del valor ejecutado en los productos en donde se evidencio el hallazgo, relacionado con incumplimiento de calidad y completitud: que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No se realiza canalización a usuarios identificados con riesgo en salud bucal. Se identificó hallazgos en 5 sesiones.</t>
  </si>
  <si>
    <t>La glosa por media unidad no debe prosperar, pues existe evidencia física de la ejecución. El principio de realidad del servicio (art. 53 CP) exige que se valoren los hechos y no solo la forma. Se remitirán los soportes y se solicita anular la glosa.</t>
  </si>
  <si>
    <t>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oficio de respuesta con numero de radicado N° 2025-EE-45292 del 14 de mayo 2025 con concepto desfavorable</t>
  </si>
  <si>
    <t>59ColectivoB.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</si>
  <si>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que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No se realiza canalización a usuarios identificados con riesgo en salud bucal. Se identificó hallazgos en 2 sesiones.</t>
  </si>
  <si>
    <t>La glosa del 100% del valor ejecutado por hallazgos en solo dos sesiones desconoce el principio de proporcionalidad y realidad del servicio prestado (art. 83 de la Constitución Política y Ley 1438 de 2011). Las inconsistencias en caracterización, plan de cuidado y concertación, así como la no canalización en salud bucal, son aspectos que pueden ser subsanados conforme al artículo 2.5.3.4.6 del Decreto 780 de 2016, el cual permite la remisión de soportes adicionales. Asimismo, las diferencias entre registros físicos y el aplicativo GTAPS no evidencian inejecución, sino posibles fallas operativas o de digitación. Se anexarán evidencias que demuestran la atención efectiva. En consecuencia, se solicita dejar sin efecto la glosa.</t>
  </si>
  <si>
    <t>59ColectivoC. ENERO (2)</t>
  </si>
  <si>
    <t>Se genera GLOSA POR INCUMPLIMIENTO DE ANEXO 5 LINEAMIENTOS TÉCNICOS DE LA GESTIÓN DE EQUIPOS BASICOS EXTRAMURALES DE HOGAR del 100% del valor ejecutado en los productos en donde se evidencio el hallazgo, relacionado con incumplimiento de calidad y completitud: que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No se realiza canalización a usuarios identificados con riesgo en salud bucal. Se identificó hallazgos en 3 sesiones.</t>
  </si>
  <si>
    <t>La glosa aplicada por 3 sesiones con observaciones debe analizarse a la luz del principio de proporcionalidad y del reconocimiento de la realidad del servicio prestado (art. 83 CP, Ley 1438/2011). Las falencias descritas –caracterización incompleta, ausencia de plan de cuidado, falta de canalización y diferencias entre planillas y GTAPS– no constituyen un incumplimiento sustancial del objeto contractual, sino situaciones subsanables conforme al Decreto 780/2016, art. 2.5.3.4.6. La entidad presentará soportes físicos que acreditan la ejecución de las visitas. Por lo tanto, se solicita dejar sin efecto la glosa y validar el cumplimiento operativo registrado.</t>
  </si>
  <si>
    <t>Se genera GLOSA POR INCUMPLIMIENTO DE ANEXO 5 LINEAMIENTOS TÉCNICOS DE LA GESTIÓN DE EQUIPOS BASICOS EXTRAMURALES DE HOGAR del 100% del valor ejecutado en los productos en donde se evidenciaron los siguientes  hallazgos:  usuarios sin planes de cuidado, no aplicación de APGAR,  campo de observaciones en blanco, no generación de compromisos, en los cierres no realizar la evaluación de los compromisos, estrategia uso de plantillas en campo de observaciones, error en formula obstétrica,  se identificaron  un total de  142  hallazgos en el plan de cuidado familiar.</t>
  </si>
  <si>
    <t>La glosa del 100% sobre el valor ejecutado, derivada de 142 hallazgos en la gestión del plan de cuidado familiar, debe ser reconsiderada bajo los principios de proporcionalidad, buena fe y realidad del servicio (art. 83 CP, Ley 1438/2011). La entidad contratista acredita que las visitas domiciliarias fueron realizadas y los hallazgos reportados –como falta de aplicación del APGAR, errores en fórmula obstétrica, uso de plantillas, omisión de observaciones o compromisos– corresponden a aspectos de forma o digitación, no a la inejecución del servicio. Conforme al Decreto 780 de 2016, artículo 2.5.3.4.6, estas situaciones son subsanables mediante el envío de soportes físicos y correcciones. En tal sentido, se solicita anular la glosa y reconocer la atención efectivamente prestada.</t>
  </si>
  <si>
    <t>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t>
  </si>
  <si>
    <t>Se genera GLOSA POR INCUMPLIMIENTO DE ANEXO 5 LINEAMIENTOS TÉCNICOS DE LA GESTIÓN DE EQUIPOS BASICOS EXTRAMURALES DE HOGAR del 100% del valor ejecutado en los productos en donde se evidenciaron los siguientes  hallazgos: estrategia de ángeles sin seguimiento, uso de plantillas en campo de observaciones, inconsistencias en formula obstétrica, sin nota en campo de observaciones un total de 3 planes de cuidado familiar.</t>
  </si>
  <si>
    <t>1. Aplicación del principio de confianza legítima:
La entidad contratista ha actuado conforme a los lineamientos operativos establecidos al momento de la ejecución, bajo directrices emitidas por la entidad contratante. La jurisprudencia del Consejo de Estado ha señalado que la confianza legítima protege las actuaciones de los contratistas que obran de buena fe siguiendo las orientaciones de la administración (Consejo de Estado, Sección Tercera, sentencia del 20 de junio de 2013, exp. 25000-23-26-000-2001-01025-01).
2. Interpretación integral del contrato:
El contrato y sus documentos anexos deben ser interpretados en su conjunto, atendiendo no solo a la literalidad de las cláusulas, sino también al objeto, finalidad y contexto de ejecución. De acuerdo con el artículo 1622 del Código Civil y la jurisprudencia del Consejo de Estado (exp. 66001-23-31-000-2000-02263-01 del 30 de abril de 2014), los contratos deben analizarse de manera armónica, considerando los compromisos recíprocos y las condiciones operativas reales del territorio.
3. Cumplimiento progresivo y razonabilidad operativa:
En muchas de las visitas y actividades señaladas en las glosas, las condiciones del entorno territorial, logístico y de seguridad han generado limitaciones temporales en la ejecución. Estas circunstancias han sido registradas debidamente en los informes de campo. El principio de cumplimiento progresivo, conforme al artículo 27 de la Ley 1438 de 2011 y el principio de realidad sobre la forma (art. 53 C.P.), permite entender que los resultados deben analizarse en contexto, reconociendo el esfuerzo sostenido de ejecución en condiciones adversas.
4. Principio de favorabilidad administrativa:
El artículo 83 de la Constitución Política impone a las autoridades aplicar el principio de buena fe en todas las actuaciones. Por tanto, cualquier diferencia técnica o formal debe resolverse en favor del contratista cuando este haya ejecutado las actividades con diligencia, conforme a las condiciones previamente aprobadas, y cuando las presuntas falencias no sean sustanciales ni causen perjuicio al objeto del contrato.
5. Proporcionalidad en la imposición de glosas:
Finalmente, se solicita que la imposición de glosas se ajuste al principio de proporcionalidad. Las presuntas omisiones o diferencias señaladas no comprometen el resultado esencial del objeto contractual ni el goce efectivo del derecho a la salud por parte de los usuarios. Así lo ha reconocido la Corte Constitucional en la Sentencia T-760 de 2008, al establecer que las medidas administrativas deben ser razonables y no generar consecuencias desproporcionadas frente a la conducta desplegada.
Conclusión:
Solicitamos que, teniendo en cuenta los principios jurídicos expuestos y la documentación técnica que respalda las actividades del equipo extramural de hogar, se revoquen las glosas 55 a 59 por inexistencia de incumplimiento sustancial, y se reconozcan los pagos respectivos.</t>
  </si>
  <si>
    <t>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t>
  </si>
  <si>
    <t>Se genera GLOSA POR INCUMPLIMIENTO DE ANEXO 5 LINEAMIENTOS TÉCNICOS DE LA GESTIÓN DE EQUIPOS BASICOS EXTRAMURALES DE HOGAR del 100% del valor ejecutado en los productos en donde se evidenciaron los siguientes  hallazgos: usuarios sin planes de cuidado, no aplicación de apgar, campo de observaciones en blanco, no generación de compromisos, en los cierres no realizar la evaluación de los compromisos, estrategia de ángeles sin seguimiento uso de plantillas en campo de observaciones, inconsistencias en formula obstétrica un total de 237 planes de cuidado familiar.</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</si>
  <si>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101 hallazgos en el plan de cuidado individual medicina general.</t>
  </si>
  <si>
    <t>Se genera GLOSA del 100% del valor del producto faltante POR AUSENCIA DE SOPORTES, porque los productos reportados como desarrollados en el informe de gestión, la subred durante el seguimiento soporto 204 generando una ausencia de 19 soportes.</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</si>
  <si>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7 hallazgos en el plan de cuidado individual medicina general.</t>
  </si>
  <si>
    <t>Se genera GLOSA del 100% del valor del producto faltante POR AUSENCIA DE SOPORTES, porque los productos reportados como desarrollados en el informe de gestión, la subred durante el seguimiento soporto 254 generando una ausencia de 10 soportes.</t>
  </si>
  <si>
    <t>La glosa indica la ausencia del formato de planificación F002 debidamente radicado como sustento de la gestión extramural. Sin embargo, es importante considerar que:
Principio de confianza legítima e interpretación integral del contrato: La Entidad Administradora de Planes de Beneficio (EAPB) debe evaluar la prestación del servicio bajo una óptica de gestión real y no exclusivamente documental. La atención domiciliaria realizada a través del equipo extramural puede evidenciarse mediante otros medios que corroboren la prestación, como registros clínicos de visita o informes de seguimiento territorial.
Cumplimiento progresivo y principio de proporcionalidad: Si bien la radicación del formato F002 forma parte de los requisitos, su omisión no puede ser causa automática de no reconocimiento del servicio si existen otras evidencias que demuestran la planeación y ejecución efectiva de las visitas. Rechazar completamente el servicio prestado por esta razón desconoce el esfuerzo de atención efectiva ya realizado en campo.
Recomendación: Se sugiere validar con las actas de seguimiento, reportes del gestor territorial o cronogramas internos remitidos por otros canales.</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</si>
  <si>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21 hallazgos en el plan de cuidado individual medicina general.</t>
  </si>
  <si>
    <t>La ausencia del documento específico de planificación no implica por sí misma la no ejecución del servicio. En atención a los principios de favorabilidad administrativa y función social de la salud, deben valorarse otros soportes disponibles que demuestren la gestión del equipo extramural del prestador 1, como:
Registros clínicos de las visitas.
Evidencias de seguimiento por parte del gestor territorial.
Informes de cumplimiento mensual.
Además, el principio de confianza legítima permite inferir que el prestador ha cumplido si se demuestra la ejecución por otros medios válidos. La glosa debe evaluarse considerando la totalidad de la documentación aportada y no en forma aislada.</t>
  </si>
  <si>
    <t>13Individual</t>
  </si>
  <si>
    <t>Plan de Cuidado Individual - Medicina General - Ruralidad cercana</t>
  </si>
  <si>
    <t>13IndividualA. DICIEMBRE</t>
  </si>
  <si>
    <t>Si bien el documento de planificación presentado puede no coincidir estrictamente con el periodo o el prestador glosado, ello no invalida por completo la prestación del servicio. Según el principio de interpretación integral del contrato y favorabilidad administrativa, el análisis debe contemplar los siguientes aspectos:
Si hay evidencia de continuidad del equipo extramural en el periodo inmediatamente anterior o posterior, se infiere continuidad operativa.
Si los registros clínicos o actas de supervisión confirman actividad extramural en el periodo glosado.
Por tanto, se solicita a la EAPB realizar un análisis conjunto de la documentación existente y considerar la validez parcial del servicio prestado.</t>
  </si>
  <si>
    <t>Se genera GLOSA del 100% del valor del producto faltante POR AUSENCIA DE SOPORTES, porque los productos reportados como desarrollados en el informe de gestión, la subred durante el seguimiento soporto 7 generando una ausencia de  6 soportes.</t>
  </si>
  <si>
    <t xml:space="preserve">
Aunque el formato F002 de planificación no fue aportado, se debe tener en cuenta que el servicio fue efectivamente prestado y existe evidencia en registros clínicos, seguimientos del gestor territorial y cumplimiento de metas mensuales. Según el principio de cumplimiento progresivo, deben valorarse los avances en la documentación y no sancionar con rechazo absoluto cuando el servicio fue ejecutado.
Además, se hace referencia al principio de proporcionalidad, pues la omisión de un formato administrativo no debe tener como consecuencia el desconocimiento del trabajo de campo efectivamente realizado por los equipos básicos extramurales.</t>
  </si>
  <si>
    <t>14IndividualC. ENERO (2)</t>
  </si>
  <si>
    <t xml:space="preserve">Se genera GLOSA POR INCUMPLIMIENTO DE ANEXO 5 LINEAMIENTOS TÉCNICOS DE LA GESTIÓN DE EQUIPOS BASICOS EXTRAMURALES DE HOGAR del 100% del valor ejecutado en los productos en donde se evidenciaron los siguientes  hallazgos: se evidencio inconsistencias en el cargue de  la intervención vs el aplicativo gtaps  de 2 intervenciones. </t>
  </si>
  <si>
    <t>El hecho de que el documento de planificación no contenga firma o radicado no invalida automáticamente su contenido ni la planificación realizada. Conforme al principio de favorabilidad administrativa y la flexibilidad probatoria en materia de salud, pueden aceptarse otros medios que acrediten su autenticidad, como correos institucionales, actas de seguimiento o confirmación de actividades por el gestor territorial.
Rechazar el soporte únicamente por una formalidad podría incurrir en desproporcionalidad, especialmente si el resto de evidencias confirma la ejecución del servicio.</t>
  </si>
  <si>
    <t>17Individual</t>
  </si>
  <si>
    <t>Plan de Cuidado Individual - Nutrición</t>
  </si>
  <si>
    <t>17IndividualA. DICIEMBRE</t>
  </si>
  <si>
    <t xml:space="preserve">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1 hallazgo en el plan de cuidado individual nutrición. </t>
  </si>
  <si>
    <t>La glosa del 100% resulta desproporcionada frente a un único hallazgo de inconsistencia en fechas entre el registro físico y el aplicativo. La actividad fue ejecutada, y el error corresponde a una diferencia de forma o digitación, subsanable conforme al art. 2.5.3.4.6 del Decreto 780 de 2016. En consecuencia, se solicita anular la glosa y considerar la validez del soporte alterno.</t>
  </si>
  <si>
    <t>Se genera GLOSA del 100% del valor del producto faltante POR AUSENCIA DE SOPORTES, porque los productos reportados como desarrollados en el informe de gestión, la subred durante el seguimiento soporto 5 generando una ausencia de  2 soportes.</t>
  </si>
  <si>
    <t>La glosa del 100% por ausencia de 2 soportes, pese a que se evidencian 5 correctamente entregados, vulnera los principios de proporcionalidad y realidad del servicio (art. 83 CP). El hallazgo no representa una inejecución del total del producto, sino un cumplimiento parcial susceptible de ser corregido mediante remisión posterior de evidencia, conforme a la Ley 1438 de 2011, art. 57. Se solicita anular la glosa y reconocer el porcentaje ejecutado.</t>
  </si>
  <si>
    <t>30Individual</t>
  </si>
  <si>
    <t>Grupos de Familias para el Bienestar por Medicina General - Ruralidad cercana</t>
  </si>
  <si>
    <t>30IndividualC. ENERO (2)</t>
  </si>
  <si>
    <t>Se genera GLOSA POR INCUMPLIMIENTO DE ANEXO 5 LINEAMIENTOS TÉCNICOS DE LA GESTIÓN DE EQUIPOS BASICOS EXTRAMURALES DE HOGAR del 100% del valor ejecutado en los productos en donde se evidenciaron los siguientes  hallazgos: en físico vs aplicativo se evidencio el no cargue de 2 grupos en el aplicativo gtaps.</t>
  </si>
  <si>
    <t>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t>
  </si>
  <si>
    <t>47Gestión EBEHC. ENERO (2)</t>
  </si>
  <si>
    <t>Se genera GLOSA del 100% del valor del producto faltante POR AUSENCIA DE SOPORTES, porque los productos reportados como desarrollados en el informe de gestión, la subred durante el seguimiento presento  soportes en físico de  0,625 generando una ausencia de  0,708333333333333.</t>
  </si>
  <si>
    <t>La glosa del 100% no guarda proporcionalidad, ya que existe evidencia de cumplimiento parcial (0,625). Conforme a la Ley 1438 de 2011 y el principio de proporcionalidad administrativa (art. 83 CP), el hallazgo refleja un incumplimiento parcial que puede subsanarse. Se solicita reconocer el producto soportado y anular la glosa total.</t>
  </si>
  <si>
    <t>55Colectivo</t>
  </si>
  <si>
    <t>Plan de Cuidado Familiar - Cuidado y Bienestar en Ruralidad Dispersa</t>
  </si>
  <si>
    <t>55ColectivoA. DICIEMBRE</t>
  </si>
  <si>
    <t>Se genera GLOSA POR INCUMPLIMIENTO DE ANEXO 5 LINEAMIENTOS TÉCNICOS DE LA GESTIÓN DE EQUIPOS BASICOS EXTRAMURALES DE HOGAR del 100% del valor ejecutado en los productos en donde se evidenciaron los siguientes  hallazgos: inconsistencias frente a usuario sin aplicación de apgar, con la generación de 1 compromisos, gestantes con inconsistencias en fecha de reporte en el aplicativo, no cuentan con soporte de 1 visita de un usuario crónico, no cargue oportuno de las intervenciones en el aplicativo  un total de 7 hallazgos en el plan de cuidado familiar.</t>
  </si>
  <si>
    <t>Las observaciones corresponden a errores subsanables que no implican inejecución del servicio. La jurisprudencia (Consejo de Estado, exp. 11001-03-26-000-2006-00033-00) establece que no se puede desconocer el trabajo ejecutado por errores de forma. Se aportarán soportes físicos y se solicita anular la glosa.</t>
  </si>
  <si>
    <t>55ColectivoB. ENERO (1)</t>
  </si>
  <si>
    <t xml:space="preserve"> Se genera GLOSA POR INCUMPLIMIENTO DE ANEXO 5 LINEAMIENTOS TÉCNICOS DE LA GESTIÓN DE EQUIPOS BASICOS EXTRAMURALES DE HOGAR del 100% del valor ejecutado en los productos en donde se evidenciaron los siguientes  hallazgos: evidenciaron inconsistencias frente a usuario sin aplicación de apgar, con la generación de 1 compromisos para todo el plan de cuidado, gestantes con inconsistencias en fecha de reporte en el aplicativo, no cuentan con soporte de 1 visita de un usuario crónico, no cargue oportuno de las intervenciones en el aplicativo  un total de 14 hallazgos en el plan de cuidado familiar.</t>
  </si>
  <si>
    <t>Aunque se reporta un mayor número de hallazgos, estos siguen correspondiendo a errores en el diligenciamiento o cargue de información, sin afectar la sustancia de la intervención. Se aplican los principios de buena fe, favorabilidad y subsanabilidad (art. 83 CP, art. 2.5.3.4.6 del Decreto 780/2016). Se solicita la revisión del caso y anulación de la glosa.</t>
  </si>
  <si>
    <t>55ColectivoC. ENERO (2)</t>
  </si>
  <si>
    <t>Se genera GLOSA POR INCUMPLIMIENTO DE ANEXO 5 LINEAMIENTOS TÉCNICOS DE LA GESTIÓN DE EQUIPOS BASICOS EXTRAMURALES DE HOGAR del 100% del valor ejecutado en los productos en donde se evidenciaron los siguientes  hallazgos: inconsistencias frente a usuario sin aplicación de apgar, con la generación de 1 compromisos para todo el plan de cuidado, gestantes con inconsistencias en fecha de reporte en el aplicativo, no cargue oportuno de las intervenciones en el aplicativo, duplicidad en intervenciones con inconsistencias en acciones y estrategias y campo de observación   un total de 11 hallazgos en el plan de cuidado familiar</t>
  </si>
  <si>
    <t>La entidad contratista aclara que las intervenciones fueron ejecutadas conforme al cronograma, y que las inconsistencias reportadas (duplicidad o cargue tardío) son errores formales. Según el Decreto 780 de 2016 y la Ley 1438 de 2011, estos aspectos son subsanables. Se adjuntarán registros físicos para evidenciar cumplimiento. Se solicita levantar la glosa.</t>
  </si>
  <si>
    <t>62Individual</t>
  </si>
  <si>
    <t>Plan de Cuidado Individual - Medicina General en Ruralidad Dispersa</t>
  </si>
  <si>
    <t>62IndividualA. DICIEMBRE</t>
  </si>
  <si>
    <t>Se genera GLOSA POR INCUMPLIMIENTO DE ANEXO 5 LINEAMIENTOS TÉCNICOS DE LA GESTIÓN DE EQUIPOS BASICOS EXTRAMURALES DE HOGAR del 100% del valor ejecutado en los productos en donde se evidenciaron los siguientes  hallazgos: se evidencio inconsistencias en el cargue de  la intervención vs el aplicativo gtaps  de 1 intervención</t>
  </si>
  <si>
    <t>La intervención fue realizada, pero no cargada en el sistema GTAPS por inconvenientes técnicos. Conforme al artículo 2.5.3.4.6 del Decreto 780 de 2016, el prestador tiene derecho a corregir estas omisiones. Se cuenta con evidencia en físico y en sistema interno, y se solicita anulación de la glosa.</t>
  </si>
  <si>
    <t xml:space="preserve">Se genera GLOSA del 100% del valor del producto faltante POR AUSENCIA DE SOPORTES, porque los productos reportados como desarrollados en el informe de gestión, la subred durante el seguimiento presento  23 soportes en físico de   generando una ausencia de  6. </t>
  </si>
  <si>
    <t>La diferencia entre el informe de gestión y los soportes detectados en seguimiento no implica que los servicios no se hayan ejecutado. Estas omisiones son subsanables conforme a la Ley 1438 de 2011 (artículo 57). La entidad adjuntará los registros físicos y solicita el retiro de la glosa.</t>
  </si>
  <si>
    <t>67Gestión EBEH</t>
  </si>
  <si>
    <t>Comité de Cuidado_Profesionales de medicina en Ruralidad Dispersa</t>
  </si>
  <si>
    <t>67Gestión EBEHA. DICIEMBRE</t>
  </si>
  <si>
    <t>Se genera GLOSA del 100% del valor del producto faltante POR AUSENCIA DE SOPORTES, porque los productos reportados como desarrollados en el informe de gestión, la subred durante el seguimiento presento un 0,833333333333333 generando una ausencia de  0,166666666666667.</t>
  </si>
  <si>
    <t>La glosa por una fracción decimal es un error de conteo que no representa una omisión real. En aplicación del principio de proporcionalidad (artículo 83 de la Constitución) y del Decreto 780 de 2016, se solicita reconsideración de esta glosa, ya que la prestación sí fue realizada y será evidenciada con soportes adicionales.</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</si>
  <si>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Jossie Delgado Salazar un total de 30 horas.</t>
  </si>
  <si>
    <t>La diferencia en horas liquidadas corresponde a ajustes administrativos sin afectación de la ejecución. La entidad contratista cuenta con planillas de asistencia y cronogramas que demuestran la prestación efectiva. Conforme a la Ley 80 de 1993 y el Decreto 780 de 2016, se solicita anular la glosa y proceder con la validación de las horas faltantes.</t>
  </si>
  <si>
    <t>Se mantiene la glosa del 100% por el no pago de honorarios al profesional universitario 3.</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</si>
  <si>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evaluación de compromisos en el cierre de plan de cuidado familiar. Se identificó hallazgo en 1 sesión.</t>
  </si>
  <si>
    <t>La entidad confirma que la sesión fue ejecutada, y que la falta de evaluación de compromisos en el campo correspondiente fue una omisión de forma. El principio de buena fe (artículo 83 de la Constitución) y la Sentencia T-760 de 2008 respaldan el pago del servicio efectivamente prestado. Se presentarán los registros que evidencian la atención.</t>
  </si>
  <si>
    <t>7ColectivoB.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</si>
  <si>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Se identificó hallazgo en 1 sesión.</t>
  </si>
  <si>
    <t>La atención fue realizada, pero la falta de caracterización y registro de compromisos fue un error subsanable. Se entregarán soportes físicos y se aplicará el artículo 57 de la Ley 1438 de 2011 para demostrar cumplimiento. Se solicita el levantamiento de la glosa.</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</si>
  <si>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evidenció registro de observaciones correspondiente a la visita realizada al menor, donde se evidencie la educación y verificación del riesgo realizada por el perfil que realizó la intervención, se evidenció menor sin esquema de vacunación, sin control de crecimiento y desarrollo, sin derivación, y/o canalización. Se identificaron 17 hallazgos.</t>
  </si>
  <si>
    <t>La entidad confirma que la visita se realizó y que las observaciones se refieren a omisiones en el reporte, no a la inejecución. Se cuenta con planillas físicas y evidencia de atención. Según la Sentencia T-760 de 2008 y el Decreto 780 de 2016, estas fallas pueden corregirse. Se solicita anulación de la glosa.</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</si>
  <si>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evidencia activación de ruta en base SIRC en las 48 horas siguientes al seguimiento realizado por la profesional. Se identificaron 23 hallazgos.</t>
  </si>
  <si>
    <t>La activación de rutas en tiempos estándar puede haberse afectado por condiciones territoriales. Las intervenciones sí fueron realizadas. En aplicación del principio de cumplimiento progresivo (artículo 27 de la Ley 1438 de 2011) y del principio de confianza legítima, se remitirán soportes físicos y se solicita la anulación.</t>
  </si>
  <si>
    <t>10ColectivoB.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</si>
  <si>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Se identificaron 11 hallazgos.</t>
  </si>
  <si>
    <t>La entidad aclara que la atención se brindó, y que las omisiones corresponden a errores en el diligenciamiento del instrumento. Conforme a la Ley 1438 de 2011 (artículo 57) y al Decreto 780 de 2016, se remitirán los formatos físicos actualizados. Se solicita el retiro de la glosa por ser desproporcionada frente a la ejecución efectiva.</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</si>
  <si>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Se identificaron 38 hallazgos.</t>
  </si>
  <si>
    <t>La glosa por 38 hallazgos desconoce la ejecución real del servicio. Las inconsistencias en caracterización o cierres pueden subsanarse conforme al art. 2.5.3.4.6 del Decreto 780/2016 y el art. 57 de la Ley 1438/2011. Se aportarán soportes físicos como evidencia. Se solicita anular la glosa, considerando el principio de proporcionalidad.</t>
  </si>
  <si>
    <t>51Gestión EBEH</t>
  </si>
  <si>
    <t>Apoyo a la microgestión de los Equipos Equipos Básicos Extramurales de Hogar</t>
  </si>
  <si>
    <t>51Gestión EBEHA. DICIEMBRE</t>
  </si>
  <si>
    <t>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Técnico 2 no se le realizó el pago de horas: Marisol Velandia Barrera; No se realizó pago de 50 horas.</t>
  </si>
  <si>
    <t>La diferencia en el pago de horas no implica inejecución. Existen cronogramas y planillas que respaldan la labor del técnico. Conforme a la Ley 80 de 1993 y el principio de ejecución objetiva, se solicita levantar la glosa y validar las horas efectivamente trabajadas.</t>
  </si>
  <si>
    <t>Se levanta GLOSA del 100% del valor del producto faltante por incumplimiento en la unidad base de costeo de los productos de equipos básicos extramurales de hogar, teniendo en cuenta que la subred Sur, presentó el comprobante de pago correspondiente a Técnico 2: Marisol Velandia Barrera por 50 horas.</t>
  </si>
  <si>
    <t>60Colectivo</t>
  </si>
  <si>
    <t>Plan de Cuidado Familiar con enfoque en Vivienda Saludable en Ruralidad Dispersa</t>
  </si>
  <si>
    <t>60ColectivoA. DICIEMBRE</t>
  </si>
  <si>
    <t>Se genera GLOSA POR INCUMPLIMIENTO DE ANEXO 5 LINEAMIENTOS TÉCNICOS DE LA GESTIÓN DE EQUIPOS BASICOS EXTRAMURALES DE HOGAR del 100% del valor ejecutado en los productos en donde se evidencio el hallazgo, relacionado con incumplimiento de calidad y completitud: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Se identificó hallazgos en 6 sesiones.</t>
  </si>
  <si>
    <t>Las 6 sesiones fueron realizadas y pueden respaldarse con registros físicos. Las fallas son de forma y pueden ser corregidas. Se invoca el principio de favorabilidad administrativa y la buena fe (art. 83 CP). Se solicita dejar sin efecto la glosa.</t>
  </si>
  <si>
    <t>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oficio de respuesta con numero de radicado N° 2025-EE-45292 del 14 de mayo 2025 con concepto desfavorable</t>
  </si>
  <si>
    <t>60ColectivoB.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</si>
  <si>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Se identificó hallazgos en 4 sesiones.</t>
  </si>
  <si>
    <t>La entidad contratista manifiesta que las sesiones sí fueron ejecutadas y que los hallazgos corresponden a errores en el diligenciamiento o cargue en GTAPS, sin que ello implique la inejecución del servicio. Estas inconsistencias son subsanables conforme al artículo 57 de la Ley 1438 de 2011 y el artículo 2.5.3.4.6 del Decreto 780 de 2016. Se adjuntarán soportes físicos como evidencia y se solicita levantar la glosa por tratarse de defectos formales corregibles.</t>
  </si>
  <si>
    <t>60ColectivoC. ENERO (2)</t>
  </si>
  <si>
    <t>Se genera GLOSA POR INCUMPLIMIENTO DE ANEXO 5 LINEAMIENTOS TÉCNICOS DE LA GESTIÓN DE EQUIPOS BASICOS EXTRAMURALES DE HOGAR del 100% del valor ejecutado en los productos en donde se evidencio el hallazgo, relacionado con incumplimiento de calidad y completitud: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Se identificó hallazgos en 7 sesiones.</t>
  </si>
  <si>
    <t>La entidad aclara que los servicios se prestaron efectivamente y que las fallas señaladas responden a errores formales subsanables, como lo contemplan la Ley 1438 de 2011 y el Decreto 780 de 2016. Se presentarán los registros físicos correspondientes para demostrar que sí hubo atención. Se solicita anular la glosa, en virtud del principio de buena fe (art. 83 CP) y en garantía del derecho a la salud.</t>
  </si>
  <si>
    <t>La ausencia de un soporte documental no implica inejecución. La actividad fue desarrollada y puede acreditarse con evidencia alterna, conforme al art. 2.5.3.4.6 del Decreto 780/2016. Se solicita la anulación de la glosa.</t>
  </si>
  <si>
    <t>La glosa se origina en una omisión documental subsanable. La Sentencia T-760/2008 protege actividades efectivamente realizadas frente a errores formales. Se remitirán registros complementarios y se solicita eliminar la glosa.</t>
  </si>
  <si>
    <t>51Gestión EBEHC. ENERO (2)</t>
  </si>
  <si>
    <t>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 los Técnico 2  Fernández Hernández Boris Carlos, No se realizó pago de 61 horas; Martin Peña Andrés Orlando: No se realizó pago de 61 horas; Currea Jiménez Jeisson: No se realizó pago de 62 horas.</t>
  </si>
  <si>
    <t>Las horas no reconocidas obedecen a diferencias administrativas que no reflejan falta de ejecución. La entidad cuenta con evidencia de las actividades realizadas. Conforme al art. 83 CP y la Ley 1438/2011, estas diferencias pueden corregirse. Se solicita dejar sin efecto la glosa.</t>
  </si>
  <si>
    <t>Se levanta GLOSA del 100% del valor del producto faltante por incumplimiento en la unidad base de costeo de los productos de equipos básicos extramurales de hogar, teniendo en cuenta que la subred Sur, presentó los comprobantes de pago correspondientes a los Técnicos 2:  Fernández Hernández Boris Carlos, por 61 horas; Martin Peña Andrés Orlando, por 61 horas; Currea Jiménez Jeisson, por 62 horas.</t>
  </si>
  <si>
    <t>SUR</t>
  </si>
  <si>
    <t>FORMATO DE GLOSAS SEGUIMIENTO RETROSPECTIVO
CONVENIO EBEH VIGENCIA DEL 10 DE DICIEMBRE 2024 AL 30 SEPTIEMBRE 2025
SUBRED SUR CONVENIO No. 7126502 DE 2024</t>
  </si>
  <si>
    <t>7126502 - 2024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</si>
  <si>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canalizacion acorde a los lineamientos tecnicos, no se realizo evaluacion de compromisos en el cierre de plan de cuidado familiar, no se realizo actualizacion, compromisos, tamizaje apgar ni diligenciamiento de alertas, no se evidencia formato en fisico de sesiones cargadas al aplicativo, familias con mas de 7 seguimientos sin criterio para continuar con el plan de cuidado familiar y familia sin seguimiento desde el mes de febrero de 2025 no se evidencia fallidas. Se identificaron hallazgos en 12 sesiones.</t>
  </si>
  <si>
    <t>Frente a la glosa por presunto incumplimiento de los lineamientos técnicos del Anexo 5 en 12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t>
  </si>
  <si>
    <t>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</si>
  <si>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canalizacion acorde a los lineamientos tecnicos, no se realizo evaluacion de compromisos en el cierre de plan de cuidado familiar, no se realizo actualizacion, compromisos, tamizaje apgar ni diligenciamiento de alertas, no se evidencia formato en fisico de sesiones cargadas al aplicativo, familias con mas de 7 seguimientos sin criterio para continuar con el plan de cuidado familiar y familia sin seguimiento desde el mes de febrero de 2025 no se evidencia fallidas. Se identificaron hallazgos en 27 sesiones.</t>
  </si>
  <si>
    <t>Respecto a la glosa por presunto incumplimiento de los lineamientos técnicos del Anexo 5 en 27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</si>
  <si>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canalizacion acorde a los lineamientos tecnicos, no se realizo evaluacion de compromisos en el cierre de plan de cuidado familiar, no se realizo actualizacion, compromisos, tamizaje apgar ni diligenciamiento de alertas, no se evidencia formato en fisico de sesiones cargadas al aplicativo, familias con mas de 7 seguimientos sin criterio para continuar con el plan de cuidado familiar y familia sin seguimiento desde el mes de febrero de 2025 no se evidencia fallidas. Se identificaron hallazgos en 29 sesiones.</t>
  </si>
  <si>
    <t>Frente a la glosa por presunto incumplimiento de los lineamientos técnicos del Anexo 5 en 29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</si>
  <si>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41 de soportes faltantes.</t>
  </si>
  <si>
    <t>La glosa del 100% por ausencia de 41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t>
  </si>
  <si>
    <t>Se mantiene glosa del 100% del valor del producto faltante por ausencia de soportes, teniendo en cuenta que la subred Sur no presenta soportes que subsanen los hallazgos evidenciados por el equipo de seguimiento.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</si>
  <si>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15 de soportes faltantes.</t>
  </si>
  <si>
    <t>Frente a la glosa por la supuesta ausencia de 15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</si>
  <si>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13 de soportes faltantes.</t>
  </si>
  <si>
    <t>La glosa del 100% por ausencia de 13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t>
  </si>
  <si>
    <t>Se genera GLOSA POR INCUMPLIMIENTO DE ANEXO 5 LINEAMIENTOS TÉCNICOS DE LA GESTIÓN DE EQUIPOS BASICOS EXTRAMURALES DE HOGAR del 100% del valor ejecutado en los productos en donde se evidencio  el hallazgo, relacionado con incumplimiento de calidad y completitud: no se realiza seguimiento a la familia desde el mes de febrero de 2025 ni se registran fallida, no se evidencia evaluación de compromisos en el cierre de plan de cuidado familiar, se evidencia en la planilla de firmas que no cuenta con firma del profesional que realizo la intervención, no se realizo derivación y no se evidencia evaluación de compromisos en el cierre de plan de cuidado familiar. Se identificaron hallazgos en 14 sesiones.</t>
  </si>
  <si>
    <t>Respecto a la glosa por presunto incumplimiento de los lineamientos técnicos del Anexo 5 en 14 sesiones, se indica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t>
  </si>
  <si>
    <t>Se genera GLOSA POR INCUMPLIMIENTO DE ANEXO 5 LINEAMIENTOS TÉCNICOS DE LA GESTIÓN DE EQUIPOS BASICOS EXTRAMURALES DE HOGAR del 100% del valor ejecutado en los productos en donde se evidencio  el hallazgo, relacionado con incumplimiento de calidad y completitud: no se realiza seguimiento a la familia desde el mes de febrero de 2025 ni se registran fallida, no se evidencia evaluación de compromisos en el cierre de plan de cuidado familiar, se evidencia en la planilla de firmas que no cuenta con firma del profesional que realizo la intervención, no se realizo derivación y no se evidencia evaluación de compromisos en el cierre de plan de cuidado familiar. Se identificaron hallazgos en 13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</si>
  <si>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realiza seguimiento a la familia desde el mes de febrero de 2025 ni se registran fallida, no se evidencia evaluación de compromisos en el cierre de plan de cuidado familiar, se evidencia en la planilla de firmas que no cuenta con firma del profesional que realizo la intervención, no se realizo derivación y no se evidencia evaluación de compromisos en el cierre de plan de cuidado familiar. Se identificaron hallazgos en 8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</si>
  <si>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10 de soportes faltantes.</t>
  </si>
  <si>
    <t>La glosa por la no evidencia de 10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</si>
  <si>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La glosa por la no evidencia de 6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</si>
  <si>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Frente a la glosa por la supuesta ausencia de 3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</si>
  <si>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evidencia en el formato en físico intervencion y no cumple con criterio para realizar el acompañamiento. Se identificaron hallazgos en 1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</si>
  <si>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evidencia en el formato en físico intervencion y no cumple con criterio para realizar el acompañamiento. Se identificaron hallazgos en 2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</si>
  <si>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5 de soportes faltantes.</t>
  </si>
  <si>
    <t>La glosa por la no evidencia de 5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</si>
  <si>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La glosa por la no evidencia de 4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</si>
  <si>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intervención, no se evidencia formato en físico la intervención y usuario crónico no se realizo toma de glucometría. Se identificaron hallazgos en 1 sesion.</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</si>
  <si>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intervención, no se evidencia formato en físico la intervención y usuario crónico no se realizo toma de glucometría. Se identificaron hallazgos en 7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</si>
  <si>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18 de soportes faltantes.</t>
  </si>
  <si>
    <t>26Colectivo</t>
  </si>
  <si>
    <t>26ColectivoE.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</si>
  <si>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listados de asistencia con el número de usuarios asistentes a la actividad de 1 grupo.</t>
  </si>
  <si>
    <t>49Gestión EBEHE. MARZO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</si>
  <si>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0,000236481240848 de soportes faltantes.</t>
  </si>
  <si>
    <t xml:space="preserve">Se indica que la Matriz del Plan Programático Presupuestal correspondiente al producto 49: Dinamización de las acciones de los Equipos Básicos Extramurales de Hogar, ya que se realiza el ajuste por la Secretaría Distrital de Salud, se corrobora que la meta programada y la ejecutada en el mes de marzo coinciden. En este sentido, se solicita que la verificación se realice a partir de la radicación de la Matriz del Plan Programático Presupuestal presentada en el mes de julio, la cual contiene los ajustes requeridos y refleja fielmente la ejecución reportada.
</t>
  </si>
  <si>
    <t>Se levanta glosa del 100% del valor del producto faltante por ausencia de soportes, teniendo en cuenta que la subred Sur presenta oficio 2025 – EE- 76490 asunto: Respuesta a "SOLICITUD DE AVAL PARA LA VALIDACION DECONSENTIMIENTO INFORMADO DE ATECION INDIVIDUALCARACTERIZACIONES REALIZADAS POR ENTORNO CUIDADOR HOGAR" con concepto técnico favorable.</t>
  </si>
  <si>
    <t>56ColectivoD.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</si>
  <si>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realizo cierre de compromisos en la evaluación de plan de cuidado familiar y no se realizo actualizacion, tamizaje apgar ni plan de cuidado. Se identificaron hallazgos en 4 sesiones.</t>
  </si>
  <si>
    <t>Respecto a la glosa por presunto incumplimiento de los lineamientos técnicos del Anexo 5 en 4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t>
  </si>
  <si>
    <t>56ColectivoE. MARZO</t>
  </si>
  <si>
    <t>Frente a la glosa por presunto incumplimiento de los lineamientos técnicos del Anexo 5 en 4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t>
  </si>
  <si>
    <t>56ColectivoF. ABRIL</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</si>
  <si>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realizo cierre de compromisos en la evaluación de plan de cuidado familiar y no se realizo actualizacion, tamizaje apgar ni plan de cuidado. Se identificaron hallazgos en 6 sesiones.</t>
  </si>
  <si>
    <t>58ColectivoD.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</si>
  <si>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familia tipo 2 con cierre de plan de cuidado familiar con 3 sesión de psicología individual y no se realizo cierre de compromisos en la evaluación de plan de cuidado familiar. Se identificaron hallazgos en 4 sesiones.</t>
  </si>
  <si>
    <t>La glosa del 100% por 4 sesiones en la actividad de Plan de Cuidado Familiar - RBC para el bienestar de población con discapacidad y sus cuidadores en Ruralidad Dispersa basada en observaciones como no se evidencia cargue de la intervención, familia tipo 2 con cierre de plan de cuidado familiar con 3 sesión de psicología individual y no se realizó cierre de compromisos en la evaluación de plan de cuidado familiar.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</si>
  <si>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58ColectivoE.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</si>
  <si>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familia tipo 2 con cierre de plan de cuidado familiar con 3 sesión de psicología individual y no se realizo cierre de compromisos en la evaluación de plan de cuidado familiar. Se identificaron hallazgos en 7 sesiones.</t>
  </si>
  <si>
    <t>La glosa del 100% por 7 sesiones en la actividad de Plan de Cuidado Familiar - RBC para el bienestar de población con discapacidad y sus cuidadores en Ruralidad Dispersa basada en observaciones como no se evidencia cargue de la intervención, familia tipo 2 con cierre de plan de cuidado familiar con 3 sesión de psicología individual y no se realizó cierre de compromisos en la evaluación de plan de cuidado familiar.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</si>
  <si>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58ColectivoF. ABRIL</t>
  </si>
  <si>
    <t>61IndividualD. FEBRERO</t>
  </si>
  <si>
    <t>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1 sesion.</t>
  </si>
  <si>
    <t>La glosa del 100% por 1 sesión encontrado hallazgos en la actividad de MAS Bienestar en la persona cuidadora se basa en observaciones error en el cargue de la información fecha de intervencion formato físico Vs aplicativo.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</si>
  <si>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61IndividualF. ABRIL</t>
  </si>
  <si>
    <t>64IndividualD. FEBRERO</t>
  </si>
  <si>
    <t>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3 sesiones.</t>
  </si>
  <si>
    <t>64IndividualE. MARZO</t>
  </si>
  <si>
    <t>64IndividualF. ABRIL</t>
  </si>
  <si>
    <t>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2 sesiones.</t>
  </si>
  <si>
    <t xml:space="preserve">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(Consejo de Estado, exp. 11001-03-26-000-2006-00033-00) establece que no se puede desconocer el trabajo ejecutado por errores de forma. Se aportarán soportes físicos y se solicita anular la glosa.
</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</si>
  <si>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
1.        Liliana Rocio Galvis CC: 33368054; 4,68794916156508 horas.                                                                       
2.        Maria Alejandra Echeverry Vergara CC: 1073630648; 4,68794916156508 horas.  
Para un total de 9,37589832313016. </t>
  </si>
  <si>
    <t>La glosa por generada de 9,37589832313016 a las colaboradoras (Liliana Rocio Galvis - Maria Alejandra Echeverry Vergara)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</si>
  <si>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 xml:space="preserve">Se mantiene glosa por incumplimiento en la unidad base de costeo de los productos de equipos básicos extramurales de hogar teniendo en cuenta que la Subred Sur no presento comprobante de pago de profesional universitario 2: 
1.	Liliana Rocio Galvis CC: 33368054; 4,68794916156508 horas.                                                                       
2.	Maria Alejandra Echeverry Vergara CC: 1073630648; 4,68794916156508 horas.  </t>
  </si>
  <si>
    <t>Motivo De La Glosa 
Se genera GLOSA POR INCUMPLIMIENTO DE ANEXO 5 LINEAMIENTOS TÉCNICOS DE LA GESTIÓN DE EQUIPOS BASICOS EXTRAMURALES DE HOGAR del 100% del valor ejecutado en los productos en donde se evidenciaron los siguientes  hallazgos: se evidenciaron inconsistencias frente a usuarios sin planes de cuidado, no aplicación de apgar, no cargue de la intervención en el aplicativo, campo de observaciones en blanco, no generación de compromisos, en los cierres no realizar la evaluación de los 48 compromisos  un total de    hallazgos en el plan de cuidado familiar.</t>
  </si>
  <si>
    <t>La glosa del 100% por 48 hallazgos en la actividad de Plan de Cuidado Familiar - Cuidado y Bienestar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</si>
  <si>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POR INCUMPLIMIENTO DE ANEXO 5 LINEAMIENTOS TÉCNICOS DE LA GESTIÓN DE EQUIPOS BASICOS EXTRAMURALES DE HOGAR del 100% del valor ejecutado en los productos en donde se evidenciaron los siguientes  hallazgos: inconsistencias frente a caracterizaciones sin tamizajes, planilla de plan de cuidados sin firma, inconsistencias en soporte en físico vs aplicativo, sin nota en campo de observaciones, sin cargue de sesión en aplicativo  gtaps se identificaron  un total de 65 planes de cuidado familiar.</t>
  </si>
  <si>
    <t>La glosa del 100% por 65 hallazgos en la actividad de Plan de Cuidado Familiar - Cuidado y Bienestar basada en observaciones como  inconsistencias frente a caracterizaciones sin tamizajes, planilla de plan de cuidados sin firma, inconsistencias en soporte en físico vs aplicativo, sin nota en campo de observaciones, sin cargue de sesión en aplicativo  gtaps.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</si>
  <si>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campo de observaciones en blanco, cierres no realizar la evaluación de los compromisos un total de 46 planes de cuidado familiar.</t>
  </si>
  <si>
    <t>La glosa del 100% por 46 hallazgos en la actividad de Plan de Cuidado Familiar - Cuidado y Bienestar basada en observaciones como  inconsistencias frente a usuarios sin planes de cuidado, no aplicación de apgar, campo de observaciones en blanco, cierres no realizar la evaluación de los compromisos.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</si>
  <si>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del 100% del valor del producto faltante POR AUSENCIA DE SOPORTES, porque los productos reportados como desarrollados en el informe de gestión, la subred durante el seguimiento soporto   1172 generando una ausencia de 12 soportes.</t>
  </si>
  <si>
    <t>Frente a la glosa por la supuesta ausencia de 12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</si>
  <si>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gtaps, sin firma del usuario, soportes en físico sin firma del profesional de medicina y sin firma del usuario  un total de 95 hallazgos en el plan de cuidado individual medicina general.</t>
  </si>
  <si>
    <t xml:space="preserve">La glosa indica inconsistencias en fechas de la intervención vs el aplicativo gtaps, sin firma del usuario, soportes en físico sin firma del profesional de medicina y sin firma del usuario. Por tal motivo, es importante resaltar que: 
Los 95 hallazgos identificados están basados en que los formatos en físico no cuentan con firma del profesional y del usuario, sin embargo, se cuenta con soporte en físico de la firma de consentimientos informados recolectados al momento de la intervención. Se considera pertinente la radicación de aval ante la SDS, con el fin de validar los consentimientos informados que registran la firma de cada usuario abordado, avalando las atenciones realizadas por los Equipos Básicos Extramurales de Hogar. 
Principio de confianza legítima e interpretación integral del contrato: La Entidad Administradora de Planes de Beneficio (EAPB) debe evaluar la prestación del servicio bajo una óptica de gestión real y no exclusivamente documental. La atención domiciliaria realizada a través del equipo extramural puede evidenciarse mediante otros medios que corroboren la prestación, como registros clínicos de visita o informes de seguimiento territorial.
Cumplimiento progresivo y principio de proporcionalidad: Si bien el formato de firmas debe ser recolectado al momento de la visita, su omisión no puede ser causa automática de no reconocimiento del servicio si existen otras evidencias que demuestran la planeación y ejecución efectiva de las visitas. Rechazar completamente el servicio prestado por esta razón desconoce el esfuerzo de atención efectiva ya realizado en campo.
Recomendación: Se sugiere validar con consentimientos informados en físico, reportes del gestor territorial o cronogramas internos remitidos por otros canales.
</t>
  </si>
  <si>
    <t>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adicionalmente la respuesta al oficio radicado
2025ER-33002 con solicitud de aval para validación de consentimiento informado de atención individual por el
perfil de medicina respuesta radicado 2025EE-76490 del 31 de julio 2025 no favorable por lo tanto se mantiene
la glosa.</t>
  </si>
  <si>
    <t>Se genera GLOSA del 100% del valor del producto faltante POR AUSENCIA DE SOPORTES, porque los productos reportados como desarrollados en el informe de gestión, la subred durante el seguimiento soporto 949 generando una ausencia de 7 soportes.</t>
  </si>
  <si>
    <t>Frente a la glosa por la supuesta ausencia de 7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</si>
  <si>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gtaps, sin firma del profesional de medicina, inconsistencia en el mes de ejecución de la valoración individual un total de 14 hallazgos en el plan de cuidado individual medicina general.</t>
  </si>
  <si>
    <t>La glosa del 100% por 14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</si>
  <si>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POR INCUMPLIMIENTO DE ANEXO 5 LINEAMIENTOS TÉCNICOS DE LA GESTIÓN DE EQUIPOS BASICOS EXTRAMURALES DE HOGAR del 100% del valor ejecutado en los productos en donde se evidenciaron los siguientes  hallazgos: inconsistencias en  número de documento, ID familiar  un total de 2 hallazgos en el plan de cuidado individual medicina general.</t>
  </si>
  <si>
    <t>La glosa del 100% por 2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</si>
  <si>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mantiene la glosa del 100% por incumplimiento de anexo 5 lineamientos técnicos de la gestión de equipos 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t>
  </si>
  <si>
    <t>13IndividualD. FEBRERO</t>
  </si>
  <si>
    <t>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un total de 4 hallazgos en el plan de cuidado individual medicina general.</t>
  </si>
  <si>
    <t>La glosa del 100% por 4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</si>
  <si>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13IndividualE. MARZO</t>
  </si>
  <si>
    <t>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un total de 3 hallazgos en el plan de cuidado individual medicina general</t>
  </si>
  <si>
    <t>La glosa del 100% por 3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</si>
  <si>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del 100% del valor del producto faltante POR AUSENCIA DE SOPORTES, porque los productos reportados como desarrollados en el informe de gestión, la subred durante el seguimiento soporto 10 generando una ausencia de  1 soportes.</t>
  </si>
  <si>
    <t>Frente a la glosa por la supuesta ausencia de 1 soporte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</si>
  <si>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 xml:space="preserve">Se genera GLOSA POR INCUMPLIMIENTO DE ANEXO 5 LINEAMIENTOS TÉCNICOS DE LA GESTIÓN DE EQUIPOS BASICOS EXTRAMURALES DE HOGAR del 100% del valor ejecutado en los productos en donde se evidenciaron los siguientes  hallazgos: se evidencio inconsistencias en el cargue de  la intervención vs el aplicativo gtaps  de 1 intervenciones. </t>
  </si>
  <si>
    <t>22Colectivo</t>
  </si>
  <si>
    <t>Grupos de Familias para el Bienestar en Ruralidad Cercana</t>
  </si>
  <si>
    <t>22ColectivoD. FEBRERO</t>
  </si>
  <si>
    <t xml:space="preserve">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un total de  2  sesiones grupales  . </t>
  </si>
  <si>
    <t>El hallazgo responde a una inconsistencias en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t>
  </si>
  <si>
    <t>30Colectivo</t>
  </si>
  <si>
    <t>30ColectivoD. FEBRERO</t>
  </si>
  <si>
    <t>Se genera GLOSA POR INCUMPLIMIENTO DE ANEXO 5 LINEAMIENTOS TÉCNICOS DE LA GESTIÓN DE EQUIPOS BASICOS EXTRAMURALES DE HOGAR del 100% del valor ejecutado en los productos en donde se evidenciaron los siguientes  hallazgos: inconsistencia en el cargue de la fecha  físico vs aplicativo, no cargue de la totalidad de los participantes en la sesión grupal un total de 2 grupos.</t>
  </si>
  <si>
    <t>55ColectivoD. FEBRERO</t>
  </si>
  <si>
    <t xml:space="preserve">Se genera GLOSA POR INCUMPLIMIENTO DE ANEXO 5 LINEAMIENTOS TÉCNICOS DE LA GESTIÓN DE EQUIPOS BASICOS EXTRAMURALES DE HOGAR del 100% del valor ejecutado en los productos en donde se evidenciaron los siguientes  hallazgos: familia sin compromisos de cierre en el plan de cuidado, no continuidad del plan de cuidado familiar un total de 3 hallazgos en el plan de cuidado familiar. </t>
  </si>
  <si>
    <t>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(Consejo de Estado, exp. 11001-03-26-000-2006-00033-00) establece que no se puede desconocer el trabajo ejecutado por errores de forma. Se aportarán soportes físicos y se solicita anular la glosa.</t>
  </si>
  <si>
    <t>55ColectivoE. MARZO</t>
  </si>
  <si>
    <t xml:space="preserve">Se genera GLOSA POR INCUMPLIMIENTO DE ANEXO 5 LINEAMIENTOS TÉCNICOS DE LA GESTIÓN DE EQUIPOS BASICOS EXTRAMURALES DE HOGAR del 100% del valor ejecutado en los productos en donde se evidenciaron los siguientes  hallazgos: se evidenciaron inconsistencias en fecha de la intervención, el no diligenciamiento de los compromisos del plan de cuidado familiar un total de 4 hallazgos en el plan de cuidado familiar. </t>
  </si>
  <si>
    <t>55ColectivoF. ABRIL</t>
  </si>
  <si>
    <t>Se genera GLOSA POR INCUMPLIMIENTO DE ANEXO 5 LINEAMIENTOS TÉCNICOS DE LA GESTIÓN DE EQUIPOS BASICOS EXTRAMURALES DE HOGAR del 100% del valor ejecutado en los productos en donde se evidenciaron los siguientes  hallazgos: inconsistencias frente a usuario sin aplicación de apgar, sin generación de plan de cuidado familiar en la caracterización, sin soporte en físico de la sesión realizada, sin diligenciamiento de campo de observaciones, sin evaluación de compromisos en el cierre un total de 20 hallazgos en el plan de cuidado familiar</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</si>
  <si>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profesional universitario 3; Oliveros Maldonado Nicolas un total de  20 horas</t>
  </si>
  <si>
    <t>La glosa por generada de 20 horas al colaborador Oliveros Maldonado Nicolas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</si>
  <si>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 xml:space="preserve">Se mantiene glosa del 100% debido a que la subred no soporto los comprobantes de pago a profesional universitario 3 profesional de medicina. </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</si>
  <si>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profesional universitario 3; Oliveros Maldonado Nicolas un total de  16 horas</t>
  </si>
  <si>
    <t>La glosa por generada de 16 horas al colaborador Oliveros Maldonado Nicolas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</si>
  <si>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Se mantiene glosa del 100% debido a que la subred no soporto los comprobantes de pago a profesional universitario 3 profesional de medicina.</t>
  </si>
  <si>
    <t>25Individual</t>
  </si>
  <si>
    <t>Grupos de Familias para el Bienestar y Seguridad Alimentaria y Nutricional</t>
  </si>
  <si>
    <t>25IndividualE. MARZO</t>
  </si>
  <si>
    <t>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de 2 sesiones grupales</t>
  </si>
  <si>
    <t xml:space="preserve">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2025-ER-32458 para su respectiva verificación. </t>
  </si>
  <si>
    <t xml:space="preserve">Se mantiene glosa por base de talento humano, teniendo en cuenta que la Subred Sur no realizo la totalidad de ajustes identificados en el seguimiento retrospectivo. </t>
  </si>
  <si>
    <t xml:space="preserve">Se genera glosa por BASE DE TALENTO HUMANO, del 5% del valor total por el producto Mesogestión de la salud pública, de los Equipos Básicos Extramurales de Hogar “Bienestar para nuestro hogar" debido a que se evidencio los siguientes hallazgos:
1. Mónica Alejandra López Ladino: Horas reales ejecutadas 0 horas como profesional de canalizaciones.
2. Pinto Espitia Laura Yisel :Horas reales ejecutadas  184 horas
3. Bermudez Medina Gustavo Adolfo: Horas reales ejecutadas n 48 horas
4. Mojica Moreno Claudia Andrea :Horas reales ejecutadas  64 horas
5. Garzón Sánchez Leidy Paola: Horas reales ejecutadas  88 horas
6. Estuiñan Baez Vianka Liliana: Horas reales ejecutadas 48 horas
7. Florez Suarez Daniela: Horas reales ejecutadas  64 horas
8. Agudelo García Sandra Milena: Horas reales ejecutadas  88 horas
9. Rojas Castro Brayhan Stiven: Horas reales ejecutadas 74 horas
10. Briñez Caicedo Maria Alejandra : Horas reales ejecutadas 24 horas
11. Numpaque Quintero Natalia: Horas reales ejecutadas 24 horas
12. Vesga Valencia Lina Yulieth: Horas reales ejecutadas  24 horas
13. Yenny  Paola Torres Torres: Horas reales ejecutadas 24 horas
14. Suarez Pineda Paula Alejandra: Horas reales ejecutadas son 24 horas
15. Fajardo Bulla Ingri Yurani: Horas reales ejecutadas 24 horas
16. Arevalo Villalobos Karen Ximena: Horas reales ejecutadas 2 horas.
17. Bolaños Sevillano Janeth Profesional Étnico Afro no reporta en la base de talento humano 24 horas para el mes de marzo 2025
18. Cardona Marín Yeison Ricardo Técnico Ciencias Ambientales no registra 24 horas en la base de talento humano para comité del mes de marzo 2025.
19. Ramírez Ruiz Christian David Técnico Ciencias Ambientales no registra 24 horas en la base de talento humano para comité del mes de marzo 2025.
20. Linares Urrego Wilmer Sneider Técnico Ciencias Ambientales no registra 24 horas en la base de talento humano para comité del mes de marzo 2025. 
21. Cáceres Ortiz Luis Alberto Técnico Ciencias Ambientales no registra 24 horas en la base de talento humano para comité del mes de marzo 2025.
22. Núñez Galeano Angie Lorena  Técnico Ciencias Ambientales no registra 24 horas en la base de talento humano para comité del mes de marzo 2025.
23. Yennit Alexandra Ruiz Aldana Técnico Ciencias Ambientales no registra 24 horas en la base de talento humano para comité del mes de marzo 2025.
24. Rivas Caterine Gestor Étnico no registra 24 horas en la base de talento humano para comité del mes de marzo 2025.
25. Hoyos Mosquera Marlene Gestor Étnico no registra 24 horas en la base de talento humano para comité del mes de marzo 2025.
26. Manyoma Catalina Gestor Étnico no registra 24 horas en la base de talento humano para comité del mes de marzo 2025.
27. Perlaza Celia Gestor Étnico no registra 24 horas en la base de talento humano para comité del mes de marzo 2025.
28. Murillo Copete Carmen Omaira Gestor Étnico no registra 24 horas en la base de talento humano para comité del mes de marzo 2025.
29. Montaño Rosalía Gestor Étnico no registra 24 horas en la base de talento humano para comité del mes de marzo 2025.
30. Valencia Silvia Mercedes Profesional Étnico no registra 24 horas en la base de talento humano para comité del mes de marzo 2025.
31. Palacios Palacios Mabels Yulieth Profesional Étnico no registra 24 horas en la base de talento humano para comité del mes de marzo 2025.
32. Ibarguen Julio Cesar Técnico Étnico no registra 24 horas en la base de talento humano para comité del mes de marzo 2025.
33. Chiripua Dura Gerardo Técnico Étnico no registra 24 horas en la base de talento humano para comité del mes de marzo 2025.
34. Perdiz Membache Dora Elsa Técnico Étnico no registra 24 horas en la base de talento humano para comité del mes de marzo 2025.
35. Chiripua Cheucarama Nicolas Técnico Étnico no registra 24 horas en la base de talento humano para comité del mes de marzo 2025.
36.  Segura Caicedo Julio Cesar Técnico Étnico no registra 24 horas en la base de talento humano para comité del mes de marzo 2025.
37.  Sinisterra García Luz Betty Técnico Étnico no registra 24 horas en la base de talento humano para comité del mes de marzo 2025.
38.  Duran Otero Soley Técnico Étnico no registra 24 horas en la base de talento humano para comité del mes de marzo 2025.
</t>
  </si>
  <si>
    <t xml:space="preserve">Se genera glosa por BASE DE TALENTO HUMANO, del 5% del valor total por el producto Mesogestión de la salud pública, de los Equipos Básicos Extramurales de Hogar “Bienestar para nuestro hogar" debido a que se evidencio los siguientes hallazgos:
1. Jeydy Liliana Serrato Garzón: Horas reales ejecutadas 140 horas.
2. Heidy Natalia Sandoval Beltran: Horas reales ejecutadas 76 horas.
3. Natalia Gomez Castellanos: Horas reales ejecutadas 92 horas.
4. Jhonny Alexander Mendieta Téllez: Horas reales ejecutadas 92 horas.
5. Leonardo Javier Vargas Hoyos: Horas reales ejecutadas 129 horas como profesional de dinamización.
6. Leidy Viviana Guayara Ramírez: Horas reales ejecutadas 84
7. Beltrán Góngora Jhon Dennis: Horas reales ejecutadas 26 Horas
8. Bernal Poveda Claudia Patricia: Horas reales ejecutada 180 horas
9. Arevalo Villalobos Karen Ximena: Horas reales ejecutada 184 horas
10. Ruiz Umaña Carlos Manuel Técnico Ciencias Ambientales no reporta en la base de talento humano 184 horas para el mes de abril 2025
11. Romero Gómez Angie Vanessa profesional de apoyo, no reporta en la base de talento humano 92 horas para el mes de abril 2025.
12. Beltrán Góngora Jhon Dennis: Horas reales ejecutadas 26 Horas.
13. Cubillos Garcia Sara Sofía: Horas reales ejecutadas 92 horas.
14. Diaz Duque Ángela Patricia: Horas reales ejecutadas 22 horas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</si>
  <si>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86 hallazgos relacionados a usuarios con campos de observación en blanco, alertas en signos vitales sin gestión del riesgo, menores en DNT sin gestión del riesgo, usuario sin firma en formato de planilla y no concordancia del dato de fecha de caracterización con la fecha de canalización.
</t>
  </si>
  <si>
    <t>La glosa del 100% por 86 hallazgos en la actividad de Abordaje Territorial se basa en observaciones como con campos de observación en blanco, alertas en signos vitales sin gestión del riesgo, menores en DNT sin gestión del riesgo, usuario sin firma en formato de planilla y no concordancia del dato de fecha de caracterización con la fecha de canalización.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</si>
  <si>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119 hallazgos relacionados a usuarios con campos de observación en blanco, alertas en signos vitales sin gestión del riesgo, menores en DNT sin gestión del riesgo, usuario sin firma en formato de planilla y no concordancia del dato de fecha de caracterización con la fecha de canalización.
</t>
  </si>
  <si>
    <t>La glosa del 100% por 119 hallazgos en la actividad de Abordaje Territorial se basa en observaciones como con campos de observación en blanco, alertas en signos vitales sin gestión del riesgo, menores en DNT sin gestión del riesgo, usuario sin firma en formato de planilla y no concordancia del dato de fecha de caracterización con la fecha de canalización.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</si>
  <si>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109 hallazgos relacionados a usuarios con campos de observación en blanco, alertas en signos vitales sin gestión del riesgo, menores en DNT sin gestión del riesgo, usuario sin firma en formato de planilla y no concordancia del dato de fecha de caracterización con la fecha de canalización.
</t>
  </si>
  <si>
    <t>La glosa del 100% por 109 hallazgos en la actividad de Abordaje Territorial se basa en observaciones como con campos de observación en blanco, alertas en signos vitales sin gestión del riesgo, menores en DNT sin gestión del riesgo, usuario sin firma en formato de planilla y no concordancia del dato de fecha de caracterización con la fecha de canalización.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</si>
  <si>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POR AUSENCIA DE SOPORTES del 100% del valor del producto faltante, en la Actividad abordaje territorial debido a que la subred soporto durante el seguimiento 15.023 generando una ausencia 24 familias.</t>
  </si>
  <si>
    <t>La glosa por la no evidencia de 24 familias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</si>
  <si>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Se mantiene GLOSA del 100% del valor del producto faltante POR AUSENCIA DE SOPORTES debido a que la Subred no presento soportes que subsanen los hallazgos identificados en   proceso de seguimiento retrospectivo</t>
  </si>
  <si>
    <t>3ColectivoD. FEBRERO</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</si>
  <si>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9 hallazgos relacionados a usuarios con campos de observación en blanco, alertas en signos vitales sin gestión del riesgo y canalizaciones fuera de los tiempos establecidos..
</t>
  </si>
  <si>
    <t>La glosa del 100% por 9 hallazgos en la actividad de Abordaje Territorial en zonas de ruralidad cercana se basa en observaciones como campos de observación en blanco, alertas en signos vitales sin gestión del riesgo y canalizaciones fuera de los tiempos establecidos.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</si>
  <si>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3ColectivoE. MARZO</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</si>
  <si>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12 hallazgos relacionados a usuarios con campos de observación en blanco, alertas en signos vitales sin gestión del riesgo y canalizaciones fuera de los tiempos establecidos
</t>
  </si>
  <si>
    <t>La glosa del 100% por 12 hallazgos en la actividad de Abordaje Territorial en zonas de ruralidad cercana se basa en observaciones como campos de observación en blanco, alertas en signos vitales sin gestión del riesgo y canalizaciones fuera de los tiempos establecidos.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</si>
  <si>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3ColectivoF. ABRIL</t>
  </si>
  <si>
    <t xml:space="preserve">Se genera GLOSA POR INCUMPLIMIENTO DE ANEXO 5 LINEAMIENTOS TÉCNICOS DE LA GESTIÓN
DE EQUIPOS BASICOS EXTRAMURALES DE HOGAR del 100 %, en la Actividad Abordaje Territorial en Zonas de Ruralidad Cercana porque los productos no cumplen con lo descrito en los lineamientos debido a que se evidencio 13 hallazgos relacionados a usuarios con campos de observación en blanco, alertas en signos vitales sin gestión del riesgo y canalizaciones fuera de los tiempos establecidos
</t>
  </si>
  <si>
    <t>La glosa del 100% por 13 hallazgos en la actividad de Abordaje Territorial en zonas de ruralidad cercana se basa en observaciones como campos de observación en blanco, alertas en signos vitales sin gestión del riesgo y canalizaciones fuera de los tiempos establecidos.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</si>
  <si>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POR AUSENCIA DE SOPORTES del 100% del valor del producto faltante, en la Actividad Abordaje Territorial en Zonas de Ruralidad Cercana debido a que la subred soporto durante el seguimiento 240 generando una ausencia 16 familias.</t>
  </si>
  <si>
    <t>La glosa por la no evidencia de 16 familias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</si>
  <si>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23Colectivo</t>
  </si>
  <si>
    <t>Grupos de Familias para el Bienestar en Salud Mental</t>
  </si>
  <si>
    <t>23ColectivoH. ABRIL REDISTRIBUCIÓN 2025</t>
  </si>
  <si>
    <t xml:space="preserve">Se genera GLOSA POR INCUMPLIMIENTO DE ANEXO 5 LINEAMIENTOS TÉCNICOS DE LA GESTIÓN
DE EQUIPOS BASICOS EXTRAMURALES DE HOGAR del 100 %, en la Actividad Grupos de Familias para el Bienestar en Salud Mental debido a que se evidencio que el grupo realizado el día 30 de abril en salón comunal Salazar no se encuentra cargado en el aplicativo GTAPS.
</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</si>
  <si>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1.       Yate Castiblanco Juddy Carolina 26 horas 
2.       Salinas Botero Jenny Milena 20 horas 
3.       Sosa Arias Mayra Alejandra 52 horas 
4.       Pita Castañeda Francy Yulieth 16 horas
5.       Muñoz Bastidas Tatiana Paola 60 horas
6.       Rodríguez Barreto Jonathan Fernando 16 horas
7.       Cifuentes Castro Ingriff 88 horas
8.       Quintero Gomez Leidy Viviana 16 horas
Para un total de horas para técnico de 294 horas. 
</t>
  </si>
  <si>
    <t>La glosa por generada de 294 horas a los colaboradores Yate Castiblanco Juddy Carolina  - Salinas Botero Jenny Milena - Sosa Arias Mayra Alejandra - Pita Castañeda Francy Yulieth  - Muñoz Bastidas Tatiana Paola - Rodríguez Barreto Jonathan Fernando - Cifuentes Castro Ingriff - Quintero Gomez Leidy Viviana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</si>
  <si>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Se levanta glosa parcialmente debido a que la subred soporto el pago de la técnico 1, Muñoz Bastidas Tatiana Paola por 60 horas.</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</si>
  <si>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1. Criollo Díaz Yury Lizeth 58 horas  
2. Acosta Marquez Hammes Arley 184 horas  
3. Pulido Calderon Isney  184 horas  
4. Lema Gallego Johanna Vanessa 14 horas   
5. Díaz Hernández Jenny Paola 68 horas.
Para un total de horas para técnico de 508 horas. 
</t>
  </si>
  <si>
    <t>La glosa por generada de 508 horas a los colaboradores Criollo Díaz Yury Lizeth - Acosta Márquez Hammes Arley - Pulido Calderón Isney - Lema Gallego Johanna Vanessa - Díaz Hernández Jenny Paola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</si>
  <si>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 xml:space="preserve">Se levanta glosa parcialmente debido a que la subred soporto el pago del técnico 1, Acosta Márquez Hammes Arley 184 horas  </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</si>
  <si>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1. Martínez Bolivar Angie Paola 44 horas  
2. Díaz Hernández Jenny Paola 38 horas  
3. Suarez Pineda Paula Alejandra 17 horas
Para un total de horas para técnico de 99 horas. 
</t>
  </si>
  <si>
    <t>La glosa por generada de 99 horas a los colaboradores Martínez Bolívar Angie Paola - Díaz Hernández Jenny Paola - Suarez Pineda Paula Alejandra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</si>
  <si>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Se mantiene glosa por pago de honorarios al talento humano, teniendo en cuenta que la Subred Sur no presento soportes que subsanen los hallazgos identificados en   proceso de seguimiento retrospectivo.</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</si>
  <si>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 tamizaje Apgar, no existe coherencia soporte físico vs aplicativo.
Se identificaron hallazgos en 15 sesiones.</t>
  </si>
  <si>
    <t>Los hallazgos (no se realizó seguimiento a compromisos en el cierre de plan de cuidado familiar; no se evidenció aplicación de tamizaje Apgar, no existe coherencia soporte físico vs aplicativo) no representan incumplimiento sustancial. Por tal motivo, se considera pertinente revisar el hallazgo/glosa, entre tanto se sugiere verificar y valorar la gestión administrativa y acciones operativas ejecutadas para el cumplimiento de las metas establecidas. 
El Consejo de Estado (Sent. 25000-23-26-000-2001-01025-01) reconoce la importancia de valorar el esfuerzo institucional en territorios complejos. La atención sí fue prestada, como se demostrará con actas y registros físicos. Glosar el 100% contradice el principio de buena fe (art. 83 CP). Se solicita reconsideración del hallazgo.</t>
  </si>
  <si>
    <t xml:space="preserve">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 </t>
  </si>
  <si>
    <t>La glosa por la no evidencia de 1 soporte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t>
  </si>
  <si>
    <t>Se mantiene GLOSA del 100% del valor del producto faltante por ausencia de soportes, teniendo en cuenta que la subred, no presentó soportes que subsanen los hallazgos identificados en el proceso de seguimiento retrospectivo.</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</si>
  <si>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 tamizaje Apgar, no existe coherencia soporte físico vs aplicativo.
Se identificaron hallazgos en 24 sesiones.</t>
  </si>
  <si>
    <t>6ColectivoG. ABRIL REDISTRIBUCIÓN 2024</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</si>
  <si>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 tamizaje Apgar, no existe coherencia soporte físico vs aplicativo.
Se identificaron hallazgos en 9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</si>
  <si>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completitud en diligenciamiento de planillas.
Se identificaron hallazgos en 13 sesiones.</t>
  </si>
  <si>
    <t>La entidad confirma que la visita se realizó y que las observaciones se refieren a omisiones en el reporte, no a la inejecución. Asimismo, estos hallazgos corresponden en su mayoría a fallos de digitación, sincronización de sistemas, o aplicación de formatos estandarizados. Se cuenta con planillas físicas y evidencia de atención. 
Según la Sentencia T-760 de 2008 y el Decreto 780 de 2016, estas fallas pueden corregirse. Se solicita anulación de la glosa.</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</si>
  <si>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completitud en diligenciamiento de planillas.
Se identificaron hallazgos en 23 sesiones.</t>
  </si>
  <si>
    <t>7ColectivoG. ABRIL REDISTRIBUCIÓN 2024</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</si>
  <si>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completitud en diligenciamiento de planillas.
Se identificaron hallazgos en 5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</si>
  <si>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Se identificaron hallazgos en 7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</si>
  <si>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15  soportes faltante.</t>
  </si>
  <si>
    <t>Frente a la glosa por la supuesta ausencia de 15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</si>
  <si>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Se identificaron hallazgos en 8 sesiones.</t>
  </si>
  <si>
    <t xml:space="preserve">Se genera GLOSA del 100% del valor del producto faltante POR AUSENCIA DE SOPORTES, porque los productos reportados como desarrollados en el informe de gestión, no fueron soportados en el seguimiento retrospectivo frente a el correo de conteo del aplicativo, ya que se evidenció 4  soportes faltante. </t>
  </si>
  <si>
    <t>Frente a la glosa por la supuesta ausencia de 4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</si>
  <si>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10ColectivoG.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</si>
  <si>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Se identificaron hallazgos en 3 sesiones.</t>
  </si>
  <si>
    <t>20ColectivoD.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</si>
  <si>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concertación previa de compromisos y evaluación de compromisos en el cierre del plan de cuidado familiar; no se realizó tamizaje Apgar.
Se identificaron hallazgos en 6 sesiones.</t>
  </si>
  <si>
    <t>20ColectivoE.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</si>
  <si>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concertación previa de compromisos y evaluación de compromisos en el cierre del plan de cuidado familiar; no se realizó tamizaje Apgar.
Se identificó hallazgo en 1 sesión.</t>
  </si>
  <si>
    <t>20ColectivoG.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</si>
  <si>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concertación previa de compromisos y evaluación de compromisos en el cierre del plan de cuidado familiar; no se realizó tamizaje Apgar.
Se identificaron hallazgos en 4 sesiones.</t>
  </si>
  <si>
    <t xml:space="preserve">Se genera GLOSA del 100% del valor del producto faltante POR AUSENCIA DE SOPORTES, porque los productos reportados como desarrollados en el informe de gestión, no fueron soportados en el seguimiento retrospectivo frente a el correo de conteo del aplicativo, ya que se evidenció 7  soportes faltante. </t>
  </si>
  <si>
    <t>24Colectivo</t>
  </si>
  <si>
    <t>24ColectivoD.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</si>
  <si>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incumplimiento con el mínimo de 10 participantes para poder cobrar un grupo, se evidenció no concordancia del formato en físico vs aplicativo con respecto a la fecha de la actividad, se evidenció ausencia de soportes de grupos, inconsistencia documentos de identidad soporte físico vs aplicativo.
Se identificaron hallazgos en 2 sesiones.</t>
  </si>
  <si>
    <t xml:space="preserve">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t>
  </si>
  <si>
    <t>24ColectivoE. MARZO</t>
  </si>
  <si>
    <t>24ColectivoG. ABRIL REDISTRIBUCIÓN 2024</t>
  </si>
  <si>
    <t>28Colectivo</t>
  </si>
  <si>
    <t>28ColectivoD.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</si>
  <si>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concordancia del formato en físico vs aplicativo con respecto a la fecha de la actividad, no se evidenció en el aplicativo el mínimo de 10 participantes para poder cobrar un grupo.
Se identificó hallazgo en 1 sesión.</t>
  </si>
  <si>
    <t>28ColectivoG.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</si>
  <si>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concordancia del formato en físico vs aplicativo con respecto a la fecha de la actividad, no se evidenció en el aplicativo el mínimo de 10 participantes para poder cobrar un grupo, inconsistencia en documentos de identidad soporte físico vs aplicativo.
Se identificó hallazgo en 1 sesión.</t>
  </si>
  <si>
    <t>54ColectivoD.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</si>
  <si>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
Se identificó hallazgo en 2 sesiones.</t>
  </si>
  <si>
    <t>La glosa del 100% por 2 sesiones encontrado hallazgos en la actividad de Abordaje Territorial en ruralidad dispersa se basa en observaciones no se realizó seguimiento a compromisos, no existe coherencia en registro de usuario soporte físico vs aplicativo, no hay secuencia cronológica coherente de acuerdo a lo registrado en planilla.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</si>
  <si>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54ColectivoE.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</si>
  <si>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
Se identificó hallazgo en 11 sesiones.</t>
  </si>
  <si>
    <t>La glosa del 100% por 11 sesiones encontrado hallazgos en la actividad de Abordaje Territorial en ruralidad dispersa se basa en observaciones no se realizó seguimiento a compromisos, no existe coherencia en registro de usuario soporte físico vs aplicativo, no hay secuencia cronológica coherente de acuerdo a lo registrado en planilla.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</si>
  <si>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54ColectivoG.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</si>
  <si>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
Se identificó hallazgo en 8 sesiones.</t>
  </si>
  <si>
    <t>La glosa del 100% por 8 sesiones encontrado hallazgos en la actividad de Abordaje Territorial en ruralidad dispersa se basa en observaciones no se realizó seguimiento a compromisos, no existe coherencia en registro de usuario soporte físico vs aplicativo, no hay secuencia cronológica coherente de acuerdo a lo registrado en planilla.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</si>
  <si>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57Colectivo</t>
  </si>
  <si>
    <t>Plan de Cuidado Familiar - Seguridad Alimentaria y Nutricional en Ruralidad Dispersa</t>
  </si>
  <si>
    <t>57ColectivoD.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</si>
  <si>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
Se identificó hallazgo en 3 sesiones.</t>
  </si>
  <si>
    <t xml:space="preserve">La entidad contratista resalta que estos hallazgos corresponden en su mayoría a fallos de digitación, sincronización de sistemas, o aplicación de formatos estandarizados que pueden verse afectados por las condiciones propias del territorio. Por tal motivo, se considera pertinente revisar el hallazgo/glosa, entre tanto se sugiere verificar y valorar la gestión administrativa y acciones operativas ejecutadas para el cumplimiento de las metas establecidas. </t>
  </si>
  <si>
    <t>57ColectivoE. MARZO</t>
  </si>
  <si>
    <t>La entidad contratista resalta que estos hallazgos corresponden en su mayoría a fallos de digitación, sincronización de sistemas, o aplicación de formatos estandarizados que pueden verse afectados por las condiciones propias del territorio. Por tal motivo, se considera pertinente revisar el hallazgo/glosa, entre tanto se sugiere verificar y valorar la gestión administrativa y acciones operativas ejecutadas para el cumplimiento de las metas establecidas. 
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
Los equipos operativos cumplieron con las visitas e intervenciones según cronograma. La entidad está en capacidad de remitir actas, registros físicos, y soportes complementarios que confirman que los servicios fueron prestados. Por tanto, esta glosa debe ser anulada.</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</si>
  <si>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Beltrán Góngora Jhon Dennis C.C  19.352.720 / 5014-2025 /Profesional En Odontología/No Se Evidencia Pago, Ajustar Base Con 26 Horas.</t>
  </si>
  <si>
    <t>La glosa por generada de 26 horas a los colaboradores Beltrán Góngora Jhon Dennis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t>
  </si>
  <si>
    <t>Se mantiene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evidenció el no pago de honorarios al siguiente profesional universitario: Beltrán Góngora Jhon Dennis C.C 19.352.720, correspondiente a 26 Horas.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</si>
  <si>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el perfil de promotor o enfermería, adicionalmente se presentaron diferencias en los registros realizados en las planillas y el aplicativo GTAPS, no se cuenta con la concertación y seguimiento a compromisos, se realizaron sesiones adicionales a lo establecido en el lineamiento técnico, sin evidenciar justificación. Se identificaron hallazgos en 15 sesiones.</t>
  </si>
  <si>
    <t>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Sur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</si>
  <si>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Se identificaron hallazgos en 9 sesiones.</t>
  </si>
  <si>
    <t>La glosa por incumplimiento del Anexo 5 del producto Plan de Cuidado Familiar con Familias Étnicas – Afrodescendientes relacionando hallazgos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Por tal motivo, se solicito aval ante la Secretaria Distrital de Salud para el cargue de actividades GTAPS – Equipo Étnico Kilombo Yemayá con número de radicado 2025-ER-23491, en el cual se establece que se acepta el cargue de las actividades realizadas mediante el oficio con número de radicado 2025-EE-53626. 
Asímismo, se indica que, 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t>
  </si>
  <si>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respuesta de SDS oficio No. 2025-EE-76502 Asunto: RGR// SOLICITUD DE AVAL PARA AJUSTE DE FECHAS EN APLICATIVOGTAPS- EQUIPO ETNICO KILOMBO YEMAYA, donde se emite concepto técnico no favorable.</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</si>
  <si>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Se identificó hallazgo en 1 sesión.</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</si>
  <si>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Se identificaron hallazgos en 36 sesiones.</t>
  </si>
  <si>
    <t>33Estrategia de abordaje etnico - diferencialF. ABRIL</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</si>
  <si>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presentaron diferencias en los registros realizados en las planillas y el aplicativo GTAPS. Se identificó hallazgo en 1 sesión.</t>
  </si>
  <si>
    <t>Se mantiene glosa del 100% del valor ejecutado de los productos en donde se evidencio el hallazgo por el producto 33 Acciones Propias de medicina ancestral – Afrodescendiente por incumplimiento del anexo 5 Lineamientos Técnicos de la Gestión De Equipos Básicos Extramurales de Hogar, teniendo en cuenta que la Subred Sur no presenta soportes que subsanen los hallazgos evidenciados por el equipo de seguimiento.</t>
  </si>
  <si>
    <t>50Gestión EBEHF. ABRIL</t>
  </si>
  <si>
    <t>G11</t>
  </si>
  <si>
    <t>e genera GLOSA POR SOPORTES CON TACHONES O ENMENDADURAS del 10% del valor ejecutado en los productos en donde se evidencio el hallazgo, debido a que durante el ejercicio de seguimiento se evidenció incumplimiento frente a la calidad en 2 soportes (listas de chequeo de seguimiento en campo) presentados por el profesional de apoyo del mes de abril 2025, los cuales tenían enmendadura en ítems evaluando la actividad realizada por el equipo a cargo. Se identificó hallazgos en 2 soportes.</t>
  </si>
  <si>
    <t xml:space="preserve">Se establece que frente a la glosa por soportes con tachones o enmendaduras se indica que, si bien se identifican en el ejercicio de seguimiento, estas no generan una alteración en la veracidad, integridad ni la trazabilidad de la información obtenida en el acompañamiento realizado por los Equipos Básicos Extramurales de Hogar.  Por lo anterior, se solicita la reversión de la glosa aplicada, teniendo en cuenta que, el hallazgo no compromete la calidad técnica de la actividad desarrollada ni presenta una omisión de en la ejecución de los productos. </t>
  </si>
  <si>
    <t>Se mantiene glosa del 10% del valor ejecutado de los productos en donde se evidencio el hallazgo por el producto 50 Microgestión de la salud pública, de los Equipos Básicos Extramurales de Hogar “Bienestar para nuestro hogar"
por presentar soportes con tachones o enmendaduras y teniendo en cuenta que la Subred Sur no presenta soportes que subsanen los hallazgos evidenciados por el equipo de seguimiento.</t>
  </si>
  <si>
    <t>50Gestión EBEHG. ABRIL REDISTRIBUCIÓN 2024</t>
  </si>
  <si>
    <t>50Gestión EBEHH. ABRIL REDISTRIBUCIÓN 2025</t>
  </si>
  <si>
    <t>59ColectivoD.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</si>
  <si>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adicionalmente se encuentran diferencias en los registros realizados en las planillas y el aplicativo GTAPS. Se identificaron hallazgos en 4 sesiones.</t>
  </si>
  <si>
    <t>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que la Subred Sur no presenta soportes que subsanen los hallazgos evidenciados por el equipo de seguimiento.</t>
  </si>
  <si>
    <t>59ColectivoE.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</si>
  <si>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adicionalmente se encuentran diferencias en los registros realizados en las planillas y el aplicativo GTAPS. Se identificó hallazgo en 1 sesión.</t>
  </si>
  <si>
    <t>59ColectivoF. ABRIL</t>
  </si>
  <si>
    <t>60ColectivoD.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</si>
  <si>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no se diligencia formato de evaluación durante el cierre del proceso con el usuario, se encuentran diferencias en los registros realizados en las planillas y el aplicativo GTAPS, planilla no se encuentra totalmente diligenciada, se presenta enmendadura en fecha. Se identificaron hallazgos en 7 sesiones.</t>
  </si>
  <si>
    <t>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t>
  </si>
  <si>
    <t>60ColectivoE.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</si>
  <si>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no se diligencia formato de evaluación durante el cierre del proceso con el usuario, se encuentran diferencias en los registros realizados en las planillas y el aplicativo GTAPS, planilla no se encuentra totalmente diligenciada, se presenta enmendadura en fecha. Se identificaron hallazgos en 2 sesiones.</t>
  </si>
  <si>
    <t>60ColectivoF. ABRIL</t>
  </si>
  <si>
    <t>J. MAYO REDISTRIBUCIÓN 2025</t>
  </si>
  <si>
    <t>48Gestión EBEHJ. MAYO REDISTRIBUCIÓN 2025</t>
  </si>
  <si>
    <t xml:space="preserve">Se genera glosa por BASE DE TALENTO HUMANO, del 5% del valor total por el producto Mesogestión de la salud pública, de los Equipos Básicos Extramurales de Hogar “Bienestar para nuestro hogar" debido a que se evidencio los siguientes hallazgos:
1. Santamaria Fontecha Oswaldo  Stiwar: Sin documentos en el SECOP
2. Rojas Martin Claudia Viviana: Sin documentos en el SECOP
3. Magda Jazmin Diaz Jara: Sin documentos en el SECOP
4. Wendy Jhoranny Cortes Osorio: Sin documentos en el SECOP
5. Gomez Silva Fanny Leonilde: Sin documentos en el SECOP
6. Robayo Gonzalez Diana Paola: Sin documentos en el SECOP
7. Angel Plazas Carmen Esperanza: Sin documentos en el SECOP
8. Duque Guapi Gerldine: Sin documentos en el SECOP
9. Avila Gaviria Ailann Yareth: Sin documentos en el SECOP
10. Bermudez Medina Gustavo Adolfo: Sin documentos en el SECOP¬¬
11. Mojica Moreno Claudia Andrea: Sin documentos en el SECOP
12. Garzon Sanchez Leidy Paola: Sin documentos en el SECOP
13. Estuiñan Baez Vianka Liliana: Sin documentos en el SECOP
14. Florez Suarez Daniela: Sin documentos en el SECOP
15. Agudelo Garcia Sandra Milena: Sin documentos en el SECOP
16. Rojas Castro Brayhan Stiven: Sin documentos en el SECOP
17. Briñez Caicedo Maria Alejandra: Sin documentos en el SECOP
18. Numpaque Quintero Natalia: Sin documentos en el SECOP
19. Vesga Valencia Lina Yulieth: Sin documentos en el SECOP
20. Yenny  Paola Torres Torres: Sin documentos en el SECOP
21. Arevalo Villalobos Karen Ximena: Sin documentos en el SECOP
22. Poveda Poveda Sandra Milena: Sin documentos en el SECOP
23. Vargas Barrera Sandy Carolina: Sin documentos en el SECOP
24. Vega Roa Jimmy Arley: Sin documentos en el SECOP
25. Pinzon Sierra Laura Mercedes: Sin documentos en el SECOP
26. Culma Fabian Hernando: Sin documentos en el SECOP
27. Rico Angelica Tatiana: Sin documentos en el SECOP
28. Perez Bonilla Leidy Rocio: Sin documentos en el SECOP
29. Alarcon Becerra Luz Esmeralda: Sin documentos en el SECOP
30. Romero Cantor Jhonatan Alexander: Sin documentos en el SECOP
31. Rocio Magaly Ramirez Vergara: Sin documentos en el SECOP
32. Rojas Rodriguez Karen Yuriana: Sin documentos en el SECOP
33. Estrada Sanchez Laura Yiseth: Sin documentos en el SECOP
34. Pineda Yenny Paola: Sin documentos en el SECOP
35. Salinas Baquero Angie Valentina, profesional de enfermería, ajustar a 0 horas base de TH para fortalecimiento.
36. Pinto Escobar Héctor Fernando, profesional de Psicología, ajustar a 16 horas base de TH para fortalecimiento, no presenta soportes de HV en el SECOP.
37. Soto Vanegas Yisela Andrea, profesional de terapia, ajustar a 8 horas base de TH para fortalecimiento.
38. Acosta Agudelo Yalixa, profesional de enfermería, ajustar a 12 horas base de TH para fortalecimiento.
39. Parra Rodríguez Marilu, profesional de enfermería, ajustar a 10 horas base de TH para fortalecimiento.
40. Silva Cifuentes Karent Stefania, profesional de apoyo, no se encuentra registrada en base de TH para mayo, no se pudieron verificar soportes de HV y de contratación.
41. Yennit Alexandra Ruiz Aldana, técnico ciencias ambientales, no presenta soportes de HV en el SECOP. Ajustar a 184 horas en la base de TH.
42. Segura Caicedo Julio Cesar, Gestor Étnico, no presenta soportes de HV en el SECOP.
43. Sinisterra García Luz Betty, Gestor Étnico, no presenta soportes de HV en el SECOP.
44. Duran Otero Soley, Gestor Étnico, no presenta soportes de HV en el SECOP.
45. Carpio Mecheche Sebastián, técnico étnico, no presenta soportes de HV en el SECOP.
46. Ruiz Umaña Carlos Manuel, técnico étnico, no presenta soportes de HV en el SECOP.
47. Sánchez Mosquera James, técnico étnico, no presenta soportes de HV en el SECOP. 
48. Bolaños Sevillano Janeth, profesional Étnico, no presenta soportes de HV en el SECOP.
49. López Ladino Mónica Alejandra, profesional de apoyo, no presenta soportes de HV en el SECOP.
50. Romero Gómez Angie Vanessa, profesional de apoyo, no presenta soportes de HV en el SECOP.
51. Saldaña Laura Vanesa, psicóloga, no presenta soportes de HV en el SECOP.
52. Mery Gineth Ortega Gómez,psicóloga, no presenta soportes de HV en el SECOP.
53. Karen Julieth Burbano Cárdenas, psicóloga, no presenta soportes de HV en el SECOP.
54. Cáceres Ortiz Luis Alberto, técnico Étnico, ajustar horas en base de TH a 184 
55. Hernández Bareño Yency Margareth, Profesional En Odontología, no se evidenció tarjeta profesional.
56. Angie Carolina Natib Rosero no se evidencia documentos en SECOP II.
57. Angie Carolina Soto Vanegas no se evidencia documentos en SECOP II.
58. Deisy Katherine Herrera Hernandez no se evidencia documentos en SECOP II.
59. Ramirez Escalante Ana Teresa sin documentos en el secop
60. Villarreal Cardenas Ana Milena sin documentos en el secop
61. Villamil Rodriguez Karen Ived sin documentos en el secop
62. Cristancho Diaz Carlos Augusto sin documentos en el secop
63. Reina Reyes Cindy Paola: Horas reales ejecutadas 184 horas
64. Martínez Abril Leidy Johana: Horas reales ejecutadas 68 horas 
65. López Rodríguez Yeimy Lucila: Horas reales ejecutadas 74 horas 
66. Montaña Otálora Leidy Lorena: Horas reales ejecutadas 152 horas 
67. Ríos Colmenares Ange Julieth: Horas reales ejecutadas 100 horas 
68. Ayala Roa Laura Camila: Horas reales ejecutadas son 36 horas 
69. Gutiérrez Meneses Leidy Vanessa: Horas reales ejecutadas son 40 horas 
70. González Ortiz Kelly Norieth: Horas reales ejecutadas 60 horas 
71. Díaz Soache Yendith Liceth: Horas reales ejecutadas son 74 horas 
72. Uribe Vallejo Stefania: Horas reales ejecutadas son 132
73. Ortiz Chavarría Denny Carolina: Horas reales ejecutadas 98 horas
74. Sánchez Mosquera James, Técnico Étnico ajustar base de TH mayo 176 horas
75. Fernandez Hernandez Boris Carlos: Horas reales ejecutadas 245 horas
76. Andres Orlando Martin Peña: Horas reales ejecutadas 246 horas
77. Vasquez Bustos Oscar Alirio: Horas reales ejecutadas 245 horas
78. Janniner Mercedes Torres Córdoba: Horas reales ejecutadas 60
</t>
  </si>
  <si>
    <t xml:space="preserve">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2025-ER-43898 para su respectiva verificación.
</t>
  </si>
  <si>
    <t>Se mantiene glosa por base de talento humano, teniendo en cuenta que la Subred Sur no realizo la totalidad de ajustes identificados en el seguimiento retrospectivo</t>
  </si>
  <si>
    <t>K. MAYO ADICIÓN 2025</t>
  </si>
  <si>
    <t>48Gestión EBEHK. MAYO ADICIÓN 2025</t>
  </si>
  <si>
    <t>L. JUNIO ADICIÓN 2025</t>
  </si>
  <si>
    <t>48Gestión EBEHL. JUNIO ADICIÓN 2025</t>
  </si>
  <si>
    <t xml:space="preserve">Se genera glosa por BASE DE TALENTO HUMANO, del 5% del valor total por el producto Mesogestión de la salud pública, de los Equipos Básicos Extramurales de Hogar “Bienestar para nuestro hogar" debido a que se evidencio los siguientes hallazgos:
1. Martínez Abril Leidy Johana: Horas reales ejecutadas 56 horas 
2. Contreras Carrillo Olga Cecilia: Horas reales ejecutadas 184 horas 
3. Salamanca Camargo Olga Patricia: Horas reales ejecutadas 184 horas 
4. Ríos Colmenares Ange Julieth: Horas reales ejecutadas 112 horas 
5. Díaz Soache Yendith Liceth: Horas reales ejecutadas 140 horas 
6. Pineda Yenny Paola: Horas reales ejecutadas 11 horas
7. Rodríguez Benavides Liliana, profesional de enfermería, ajustar a 21 horas base de TH para fortalecimiento.
8. Silva Cifuentes Karent Stefania, profesional de apoyo, no se encuentra registrada en base de TH para junio.
9. Sánchez Mosquera James, técnico étnico, ajustar a 184 horas en base de TH 
10. Jair Sneider Moreno Ladino horas reales junio 0.
11. Fernandez Hernandez Boris Carlos: Horas reales ejecutadas 244 horas
12. Andres Orlando Martin Peña: Horas reales ejecutadas 224 horas
13. Vasquez Bustos Oscar Alirio: Horas reales ejecutadas 217 horas
14. Janniner Mercedes Torres Córdoba: Horas reales ejecutadas 15
</t>
  </si>
  <si>
    <t>2ColectivoK. MAYO ADICIÓN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</si>
  <si>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176 hallazgos relacionados a usuarios con campos de observación en blanco, alertas en signos vitales sin gestión del riesgo, menores en DNT sin gestión del riesgo, usuario sin firma en formato de planilla, alertas en salud mental sin gestión del riesgo y aplicación de tamizajes a usuarios que no aplican.  
</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</si>
  <si>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176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</si>
  <si>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2ColectivoL. JUNIO ADICIÓN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</si>
  <si>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178 hallazgos relacionados a usuarios con campos de observación en blanco, alertas en signos vitales sin gestión del riesgo, menores en DNT sin gestión del riesgo, usuario sin firma en formato de planilla, aplicación de tamizajes a usuarios que no aplican, errores en clasificación nutricional y usuarias gestantes con registro de perímetro abdominal 
</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</si>
  <si>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178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</si>
  <si>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1ColectivoL. JUNIO ADICIÓN 2025</t>
  </si>
  <si>
    <t>Se genera GLOSA POR AUSENCIA DE SOPORTES del 100% del valor del producto faltante, en la Actividad Avanzada para el abordaje territorial debido a que la subred soporto durante el seguimiento 3,95913597498087 generando una ausencia 0,0408640250191299.</t>
  </si>
  <si>
    <t>La glosa del 100% por ausencia de 0,0408640250191299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t>
  </si>
  <si>
    <t>Se mantiene GLOSA del 100% del valor del producto faltante POR AUSENCIA DE SOPORTES teniendo en cuenta oficio de respuesta con número de radicado 2025-EE-101012 del 3 de octubre 2025 con concepto desfavorable.</t>
  </si>
  <si>
    <t>3ColectivoK. MAYO ADICIÓN 2025</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</si>
  <si>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18 hallazgos relacionados a usuarios con campos de observación en blanco, alertas en signos vitales sin gestión del riesgo, usuarios diabéticos con tamizajes de findrisc.
</t>
  </si>
  <si>
    <t xml:space="preserve">Frente a la glosa por presunto incumplimiento de los lineamientos técnicos del Anexo 5 generando 18 hallazgos,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t>
  </si>
  <si>
    <t>3ColectivoL. JUNIO ADICIÓN 2025</t>
  </si>
  <si>
    <t xml:space="preserve">Se genera GLOSA POR INCUMPLIMIENTO DE ANEXO 5 LINEAMIENTOS TÉCNICOS DE LA GESTIÓN
DE EQUIPOS BASICOS EXTRAMURALES DE HOGAR del 100 %, en la Actividad Abordaje Territorial en Zonas de Ruralidad Cercana porque los productos no cumplen con lo descrito en los lineamientos debido a que se evidencio 25 hallazgos relacionados a usuarios con campos de observación en blanco, alertas en signos vitales sin gestión del riesgo, usuarios diabéticos con tamizajes de findrisc y usuarios sin notificaciones a eventos de interés en salud pública.
</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</si>
  <si>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25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</si>
  <si>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1.Camacho Ramírez Ana María 5 horas
2.Mojica Moreno Claudia Andrea 6 horas
3.Florez Suarez Daniela 6 horas 
Para un total de horas para técnico de 16 horas. 
</t>
  </si>
  <si>
    <t xml:space="preserve">La glosa por generada de 16 horas de los colaboradores (Camacho Ramírez Ana María - Mojica Moreno Claudia Andrea - Flórez Suarez Daniela)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t>
  </si>
  <si>
    <t xml:space="preserve">Se levanta glosa por pago de honorarios al talento humano, teniendo en cuenta que la Subred Sur presentó comprobantes de pago donde se evidencio el pago a los Técnicos 1:
1.Camacho Ramírez Ana María 5 horas
2.Mojica Moreno Claudia Andrea 6 horas
3.Florez Suarez Daniela 6 horas
Para un total de horas para técnico de 16 horas
</t>
  </si>
  <si>
    <t>8ColectivoK. MAYO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</si>
  <si>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justificacion, no se evidencia evaluación de compromisos en el cierre de plan de cuidado familiar, se evidencia en la planilla de firmas sin el dia de la intervencion y no se realizo caracterizacion. Se identificaron hallazgos en 23 sesiones.</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</si>
  <si>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23 sesiones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</si>
  <si>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8ColectivoL.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</si>
  <si>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justificacion, no se realizo caracterizacion. Se identificaron hallazgos en 2 sesiones.</t>
  </si>
  <si>
    <t>Frente a la glosa por presunto incumplimiento de los lineamientos técnicos del Anexo 5 generando 2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2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</si>
  <si>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Frente a la glosa por la ausencia de 7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</si>
  <si>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9ColectivoJ. MAYO REDISTRIBUCIÓN 2025</t>
  </si>
  <si>
    <t>Frente a la glosa por la ausencia de 2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</si>
  <si>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9ColectivoL. JUNIO ADICIÓN 2025</t>
  </si>
  <si>
    <t>16IndividualJ. 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</si>
  <si>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Se identificaron hallazgos en 1 sesion.</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</si>
  <si>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</si>
  <si>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16IndividualL.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</si>
  <si>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Se identificaron hallazgos en 3 sesion.</t>
  </si>
  <si>
    <t xml:space="preserve">Frente a la glosa por presunto incumplimiento de los lineamientos técnicos del Anexo 5 generando 2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2 sesiones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t>
  </si>
  <si>
    <t>26ColectivoL.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</si>
  <si>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hallazgo en 2 grupos de Familias para el Bienestar de cuidadores y personas con discapacidad debido que no se presento formato de convocatoria y no se evidencio firma del profesional que realizo la intervención en el formato en fisico.</t>
  </si>
  <si>
    <t xml:space="preserve">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t>
  </si>
  <si>
    <t>56ColectivoJ. 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</si>
  <si>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cierre de compromisos en la evaluación de plan de cuidado familiar, no se realizo caracterizacion, tamizaje SRQ y no se realizo plan de cuidado. Se identificaron hallazgos en 8 sesiones.</t>
  </si>
  <si>
    <t>Frente a la glosa por presunto incumplimiento de los lineamientos técnicos del Anexo 5 generando 8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2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</si>
  <si>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56ColectivoL.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</si>
  <si>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cierre de compromisos en la evaluación de plan de cuidado familiar, no se realizo caracterizacion, tamizaje SRQ y no se realizo plan de cuidado. Se identificaron hallazgos en 4 sesiones.</t>
  </si>
  <si>
    <t>Frente a la glosa por presunto incumplimiento de los lineamientos técnicos del Anexo 5 generando 4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4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</si>
  <si>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58ColectivoJ. 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</si>
  <si>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familia tipo 2 con cierre de plan de cuidado familiar sin el cierre de psicología individual y se evidencia fechas diferentes los diferentes planos de la caracterizacion. Se identificaron hallazgos en 2 sesiones.</t>
  </si>
  <si>
    <t>Frente a la glosa por presunto incumplimiento de los lineamientos técnicos del Anexo 5 generando 2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4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</si>
  <si>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58ColectivoL.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</si>
  <si>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familia tipo 2 con cierre de plan de cuidado familiar sin el cierre de psicología individual y se evidencia fechas diferentes los diferentes planos de la caracterizacion. Se identificaron hallazgos en 3 sesiones.</t>
  </si>
  <si>
    <t xml:space="preserve">Se reitera que la actividad de 3 sesiones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t>
  </si>
  <si>
    <t>18IndividualK. MAYO ADICIÓN 2025</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</si>
  <si>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tecnico 2:
1.        Luz Mery Saavedra Hilarion CC: 52291106; 4,88206317009562 horas.                                                                       </t>
  </si>
  <si>
    <t xml:space="preserve">La glosa por generada de 4,88206317009562 horas al colaborador Luz Mery Saavedra Hilarión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
</t>
  </si>
  <si>
    <t>Se levanta glosa por incumplimiento en la unidad base de costeo de los productos de equipos basicos extramurales, teniendo en cuenta que la subred Sur presenta soportes que subsanen los hallazgos evidenciados por el equipo de seguimiento.</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</si>
  <si>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
1.        Yisela Andrea Soto Vanegas CC: 1033746940; 24 horas.                                                                       </t>
  </si>
  <si>
    <t xml:space="preserve">La glosa por generada de 24 horas de la colaboradora Yisela Andrea Soto Vanegas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
</t>
  </si>
  <si>
    <t>6ColectivoK. MAYO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</si>
  <si>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incoherencia en el registro de actividad en planilla, se evidenció abandono de familias, no se evidenció caracterización en aplicativo.
Se identificaron hallazgos en 15 sesiones.</t>
  </si>
  <si>
    <t xml:space="preserve">Se reitera que la actividad de 15 sesiones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t>
  </si>
  <si>
    <t>6ColectivoL.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</si>
  <si>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incoherencia en el registro de actividad en planilla, se evidenció abandono de familias, no se evidenció caracterización en aplicativo.
Se identificaron hallazgos en 10 sesiones.</t>
  </si>
  <si>
    <t xml:space="preserve">Se reitera que la actividad de 10 sesiones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t>
  </si>
  <si>
    <t>7ColectivoK. MAYO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</si>
  <si>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caracterización en aplicativo, se evidenció incoherencia de dato entre planilla vs aplicativo, no se realizó seguimiento completo a compromisos en el cierre de plan de cuidado familiar, se evidenció incoherencia en el motivo de cierre del plan de cuidado familiar, se evidenció incoherencia en fecha caracterización y plan de cuidado familiar, se evidenció seguimiento a los 4 y 6 días sin justificación, no se evidenció soporte para continuar con plan de cuidado familiar luego de superados los 7 seguimientos.
Se identificaron hallazgos en 14 sesiones.</t>
  </si>
  <si>
    <t xml:space="preserve">Se ejecutan 14 sesiones en su totalidad, conforme a lo dispuesto en el Decreto 780 de 2016 y la Resolución 518 de 2015, normas que establecen que la facturación de servicios debe reconocerse siempre que exista prestación real y verificable, independientemente de observaciones en el registro.
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t>
  </si>
  <si>
    <t>7ColectivoL.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</si>
  <si>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caracterización en aplicativo, se evidenció incoherencia de dato entre planilla vs aplicativo, no se realizó seguimiento completo a compromisos en el cierre de plan de cuidado familiar, se evidenció incoherencia en el motivo de cierre del plan de cuidado familiar, se evidenció incoherencia en fecha caracterización y plan de cuidado familiar, se evidenció seguimiento a los 4 y 6 días sin justificación, no se evidenció soporte para continuar con plan de cuidado familiar luego de superados los 7 seguimientos.
Se identificaron hallazgos en 11 sesiones.</t>
  </si>
  <si>
    <t>Se ejecutan 11 sesiones en su totalidad, conforme a lo dispuesto en el Decreto 780 de 2016 y la Resolución 518 de 2015, normas que establecen que la facturación de servicios debe reconocerse siempre que exista prestación real y verificable, independientemente de observaciones en el registro.
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</si>
  <si>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honorarios al siguiente profesional universitario 2: Sharik Alejandra Guzmán Huérfano/ Profesional En Nutrición/ No Se Evidencia Pago de Honorarios correspondientes a un total de 184 horas.</t>
  </si>
  <si>
    <t>La glosa por generada a la colaboradora Sharik Alejandra Guzmán Huérfano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t>
  </si>
  <si>
    <t>Se levanta parcialmente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evidenció el pago de honorarios al siguiente profesional universitario: Sharik Alejandra Guzmán Huérfano, correspondiente a 181 Horas.</t>
  </si>
  <si>
    <t>10ColectivoK. MAYO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</si>
  <si>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realizó seguimiento completo a compromisos en el cierre de plan de cuidado familiar; no se evidenció aplicación del tamizaje Apgar, se evidenció incoherencia en el dato planilla vs aplicativo, se evidenció ausencia de plan de cuidado familiar en aplicativo, no se evidenció diligenciamiento de alertas en aplicativo, no se evidenció caracterización en aplicativo.
Se identificaron hallazgos en 8 sesiones.</t>
  </si>
  <si>
    <t>Frente a la glosa por presunto incumplimiento de los lineamientos técnicos del Anexo 5 generando 8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8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</si>
  <si>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10ColectivoL.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</si>
  <si>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realizó seguimiento completo a compromisos en el cierre de plan de cuidado familiar; no se evidenció aplicación del tamizaje Apgar, se evidenció incoherencia en el dato planilla vs aplicativo, se evidenció ausencia de plan de cuidado familiar en aplicativo, no se evidenció diligenciamiento de alertas en aplicativo, no se evidenció caracterización en aplicativo.
Se identificaron hallazgos en 47 sesiones.</t>
  </si>
  <si>
    <t>Se ejecutan 47 sesiones que conforme a lo dispuesto en el Decreto 780 de 2016 y la Resolución 518 de 2015, normas que establecen que la facturación de servicios debe reconocerse siempre que exista prestación real y verificable, independientemente de observaciones en el registro.
Los 47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</si>
  <si>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20ColectivoK. MAYO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</si>
  <si>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del tamizaje Apgar, se evidenció incoherencia en el dato planilla vs aplicativo, se evidenció ausencia de plan de cuidado familiar en aplicativo, no se evidenció diligenciamiento de signos en aplicativo, se evidenció enmendadura en planilla.
Se identificaron hallazgos en 25 sesiones.</t>
  </si>
  <si>
    <t xml:space="preserve">De conformidad con lo establecido en el Decreto 780 de 2016 (artículo 2.5.3.2.5.3) y la Resolución 518 de 2015, los servicios ejecutados por los equipos extramurales fueron efectivamente prestados y cumplen con el objeto contractual, el cual consiste en la atención integral en salud de la población asignada. 
El hecho de haberse identificado inconsistencias de tipo documental o administrativo en 25 sesiones no constituye causal legal o contractual para glosar el 100% del valor ejecutado. En concordancia con el Artículo 2.5.3.2.6.3 del Decreto 780 de 2016 y la Resolución 3047 de 2008, las glosas deben ser proporcionales al hallazgo evidenciado, lo cual implica que únicamente podrían afectar los registros o actividades directamente relacionados con las observaciones, mas no la totalidad del servicio prestado.
</t>
  </si>
  <si>
    <t>20ColectivoL.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</si>
  <si>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del tamizaje Apgar, se evidenció incoherencia en el dato planilla vs aplicativo, se evidenció ausencia de plan de cuidado familiar en aplicativo, no se evidenció diligenciamiento de signos en aplicativo, se evidenció enmendadura en planilla.
Se identificaron hallazgos en 5 sesiones.</t>
  </si>
  <si>
    <t>De conformidad con lo establecido en el Decreto 780 de 2016 (artículo 2.5.3.2.5.3) y la Resolución 518 de 2015, los servicios ejecutados por los equipos extramurales fueron efectivamente prestados y cumplen con el objeto contractual, el cual consiste en la atención integral en salud de la población asignada. 
El hecho de haberse identificado inconsistencias de tipo documental o administrativo en 5 sesiones no constituye causal legal o contractual para glosar el 100% del valor ejecutado. En concordancia con el Artículo 2.5.3.2.6.3 del Decreto 780 de 2016 y la Resolución 3047 de 2008, las glosas deben ser proporcionales al hallazgo evidenciado, lo cual implica que únicamente podrían afectar los registros o actividades directamente relacionados con las observaciones, mas no la totalidad del servicio prestado."</t>
  </si>
  <si>
    <t>21IndividualK. MAYO ADICIÓN 2025</t>
  </si>
  <si>
    <t>24ColectivoL.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</si>
  <si>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no se evidenció firma de profesional en soporte físico, sin acta de concertación, ni pieza publicitaria.
Se identificaron hallazgos en 3 sesiones.</t>
  </si>
  <si>
    <t>Se ejecutan 47 sesiones en su totalidad, conforme a lo dispuesto en el Decreto 780 de 2016 y la Resolución 518 de 2015, normas que establecen que la facturación de servicios debe reconocerse siempre que exista prestación real y verificable, independientemente de observaciones en el registro.
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</si>
  <si>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28ColectivoL.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</si>
  <si>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firma de profesional en soporte físico, no se evidenció en el aplicativo el mínimo de 10 participantes establecido en el lineamiento técnico.
Se identificaron hallazgos en 2 sesiones.</t>
  </si>
  <si>
    <t>54ColectivoK. MAYO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</si>
  <si>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incoherencia en nombre de usuaria planilla vs aplicativo, no se evidenció aplicación tamizaje EPOC, se evidenció incoherencia en número de documento del usuario planilla vs aplicativo; no se evidenció actualización correspondiente en aplicativo, no se evidenció plan de cuidado en aplicativo, no se evidenció compromisos concertados, no se evidenció aplicación de tamizaje Findrisck, faltó concertación de compromisos, es usuaria menor de edad gestante, Se evidenció enmendadura en número de documento-planilla, usuario registrado en planilla sin número de documento.
Se identificaron hallazgos en 17 sesiones.</t>
  </si>
  <si>
    <t xml:space="preserve">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
Si bien se identificaron hallazgos de carácter documental en 17 sesiones,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
</t>
  </si>
  <si>
    <t>54ColectivoL.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</si>
  <si>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incoherencia en nombre de usuaria planilla vs aplicativo, no se evidenció aplicación tamizaje EPOC, se evidenció incoherencia en número de documento del usuario planilla vs aplicativo; no se evidenció actualización correspondiente en aplicativo, no se evidenció plan de cuidado en aplicativo, no se evidenció compromisos concertados, no se evidenció aplicación de tamizaje Findrisck, faltó concertación de compromisos, es usuaria menor de edad gestante, Se evidenció enmendadura en número de documento-planilla, usuario registrado en planilla sin número de documento.
Se identificaron hallazgos en 44 sesiones.</t>
  </si>
  <si>
    <t xml:space="preserve">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
Si bien se identificaron hallazgos de carácter documental en 44 sesiones,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
</t>
  </si>
  <si>
    <t>4ColectivoK. MAYO ADICIÓN 2025</t>
  </si>
  <si>
    <t>Se genera GLOSA POR INCUMPLIMIENTO DE ANEXO 5 LINEAMIENTOS TÉCNICOS DE LA GESTIÓN DE EQUIPOS BASICOS EXTRAMURALES DE HOGAR del 100% del valor ejecutado en los productos en donde se evidenciaron los siguientes  hallazgos: se evidenciaron inconsistencias frente a usuarios sin planes de cuidado, no aplicación de apgar, no cargue de la intervención en el aplicativo, campo de observaciones en blanco, no generación de compromisos, en los cierres no realizar la evaluación de los compromisos  un total de   33 hallazgos en el plan de cuidado familiar.</t>
  </si>
  <si>
    <t xml:space="preserve">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
Si bien se identificaron hallazgos de carácter documental en 33 sesiones,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
</t>
  </si>
  <si>
    <t>4ColectivoL. JUNIO ADICIÓN 2025</t>
  </si>
  <si>
    <t>Se genera GLOSA POR INCUMPLIMIENTO DE ANEXO 5 LINEAMIENTOS TÉCNICOS DE LA GESTIÓN DE EQUIPOS BASICOS EXTRAMURALES DE HOGAR del 100% del valor ejecutado en los productos en donde se evidenciaron los siguientes  hallazgos: inconsistencias frente a caracterizaciones sin tamizajes, evento validado sin caracterización, inconsistencia en el campo de observaciones, inconsistencias en soporte en físico vs aplicativo, sin activación de ruta y o gestión del riesgo, sin nota en campo de observaciones, sin cargue de sesión en aplicativo  gttaps, sin continuidad en el plan de cuidado por más de 3 meses un total de 40 planes de cuidado familiar</t>
  </si>
  <si>
    <t>Frente a la glosa por presunto incumplimiento de los lineamientos técnicos del Anexo 5 generando  40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40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</si>
  <si>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12IndividualK. MAYO ADICIÓN 2025</t>
  </si>
  <si>
    <t>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gttaps, soportes en físico sin firma del profesional de medicina  un total de 16 hallazgos.</t>
  </si>
  <si>
    <t>Frente a la glosa por presunto incumplimiento de los lineamientos técnicos del Anexo 5 generando 16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16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</si>
  <si>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12IndividualL. JUNIO ADICIÓN 2025</t>
  </si>
  <si>
    <t>Se genera GLOSA del 100% del valor del producto faltante POR AUSENCIA DE SOPORTES, porque los productos reportados como desarrollados en el informe de gestión, la subred durante el seguimiento soporto  354 generando una ausencia de 6 soportes.</t>
  </si>
  <si>
    <t xml:space="preserve">La glosa por la no evidencia de 6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t>
  </si>
  <si>
    <t>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gttaps, soportes en físico sin firma del profesional de medicina  un total de 10 hallazgos.</t>
  </si>
  <si>
    <t>14IndividualJ. MAYO REDISTRIBUCIÓN 2025</t>
  </si>
  <si>
    <t>Se genera GLOSA POR INCUMPLIMIENTO DE ANEXO 5 LINEAMIENTOS TÉCNICOS DE LA GESTIÓN DE EQUIPOS BASICOS EXTRAMURALES DE HOGAR del 100% del valor ejecutado en los productos en donde se evidenciaron los siguientes  hallazgos: se evidencio inconsistencias en el número de documento del usuario físico vs el aplicativo gttaps  de 4 intervenciones.</t>
  </si>
  <si>
    <t>15Individual</t>
  </si>
  <si>
    <t>Plan de Cuidado Individual - Enfermería - Pruebas Rápidas y Administración de tratamiento</t>
  </si>
  <si>
    <t>15IndividualK. MAYO ADICIÓN 2025</t>
  </si>
  <si>
    <t xml:space="preserve">Se genera GLOSA POR INCUMPLIMIENTO DE ANEXO 5 LINEAMIENTOS TÉCNICOS DE LA GESTIÓN DE EQUIPOS BASICOS EXTRAMURALES DE HOGAR del 100% del valor ejecutado en los productos en donde se evidenciaron los siguientes  hallazgos: se evidencio inconsistencias en el número de documento del usuario físico vs el aplicativo gttaps  de 4 intervenciones. </t>
  </si>
  <si>
    <t xml:space="preserve">En atención a la glosa interpuesta, es importante precisar que la actividad de abordaje territorial se desarrolló en su totalidad, logrando la cobertura a los usuarios programados. Durante el proceso de auditoría se identificaron 4 sesiones con hallazgos relacionados netamente con factores operativos en el registro y no en la prestación del servicio. 
Los equipos básicos extramurales cumplieron con las visitas, evaluaciones y seguimientos, quedando evidenciado en las planillas, bases de datos y reportes de actividad. En este sentido, la glosa del 100% desconoce el principio de prevalencia de la atención efectivamente prestada. 
</t>
  </si>
  <si>
    <t>Se mantiene la glosa del 100% por incumplimiento de anexo 5 lineamientos técnicos de la gestión de equipos básicos extramurales de hogar del valor ejecutado en los productos en donde se evidenciaron los hallazgos</t>
  </si>
  <si>
    <t>22ColectivoL. JUNIO ADICIÓN 2025</t>
  </si>
  <si>
    <t xml:space="preserve">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gttaps  un total de  1  sesión grupal. </t>
  </si>
  <si>
    <t>55ColectivoK. MAYO ADICIÓN 2025</t>
  </si>
  <si>
    <t xml:space="preserve">En atención a la glosa interpuesta, es importante precisar que la actividad de abordaje territorial se desarrolló en su totalidad, logrando la cobertura a los usuarios programados. Durante el proceso de auditoría se identificaron 3 sesiones con hallazgos relacionados netamente con factores operativos en el registro y no en la prestación del servicio. 
Los equipos básicos extramurales cumplieron con las visitas, evaluaciones y seguimientos, quedando evidenciado en las planillas, bases de datos y reportes de actividad. En este sentido, la glosa del 100% desconoce el principio de prevalencia de la atención efectivamente prestada. 
</t>
  </si>
  <si>
    <t>55ColectivoL. JUNIO ADICIÓN 2025</t>
  </si>
  <si>
    <t xml:space="preserve">Se genera GLOSA POR INCUMPLIMIENTO DE ANEXO 5 LINEAMIENTOS TÉCNICOS DE LA GESTIÓN DE EQUIPOS BASICOS EXTRAMURALES DE HOGAR del 100% del valor ejecutado en los productos en donde se evidenciaron los siguientes  hallazgos: se evidenciaron inconsistencias en fecha de la intervención, el no diligenciamiento de los compromisos del plan de cuidado familiar un total de 9 hallazgos en el plan de cuidado familiar. </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</si>
  <si>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2 profesional universitario 3; Oliveros Maldonado Nicolas un total de  38 horas y Juan Diego Rojas Palomino  un total de  1.54 horas para un total de 39.54 horas.
</t>
  </si>
  <si>
    <t xml:space="preserve">La glosa por generada de 39.54 horas a los colaboradores Oliveros Maldonado Nicolas - Juan Diego Rojas Palomino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
</t>
  </si>
  <si>
    <t>Se levanta glosa parcial  del 100% por el  pago de honorarios al profesional universitario 3   Juan Diego Rojas Palomino  un total de  1.54 horas y se mantiene la glosa de Oliveros Maldonado Nicolas un total de  38 horas.</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</si>
  <si>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3; Juan Diego Rojas Palomino  un total de 3,379 horas </t>
  </si>
  <si>
    <t>La glosa por generada de 3,379 horas al colaborador Juan Diego Rojas Palomino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t>
  </si>
  <si>
    <t xml:space="preserve">Se levanta la glosa del 100% por el pago de honorarios al profesional universitario 3 Juan Diego Rojas Palomino  un total de 3,379 horas. </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</si>
  <si>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2; Janniner Mercedes Torres Córdoba un total de 60 horas </t>
  </si>
  <si>
    <t xml:space="preserve">La glosa por generada de 60 horas al colaborador Janniner Mercedes Torres Córdoba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
</t>
  </si>
  <si>
    <t>Se mantiene la glosa del 100% por el no pago de honorarios al profesional universitario 2</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</si>
  <si>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2; Janniner Mercedes Torres Cordoba un total de 15 horas </t>
  </si>
  <si>
    <t xml:space="preserve">La glosa por generada de 15 horas al colaborador Janniner Mercedes Torres Córdoba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
</t>
  </si>
  <si>
    <t xml:space="preserve">Se genera GLOSA del 100% sobre el valor unitario que aparece en la PPP  POR BASES DE DATOS O APLICATIVOS acorde el concepto técnico de calidad emitido por secretaria Distrital de Salud; donde se evidencio que la salida de información de crónicos no alcanzo el mínimo de satisfacción establecido del 95%; su porcentaje de satisfacción es de 91,7%, por lo tanto, se genera el hallazgo corresponde a  3.3 % que equivale a 33,5499999999999 sesiones Plan de Cuidado Familiar - Cuidado y Bienestar del evento de crónicos para el perfil de enfermería. </t>
  </si>
  <si>
    <t>La glosa del 100% del servicio desconoce que la prestación fue efectivamente realizada en su totalidad. El hecho de no alcanzar el estándar del 95% no constituye causal para aplicar la glosa en su totalidad, dado que, de conformidad con lo establecido en el Decreto 780 de 2016 – Artículo 2.5.3.2.5.3. y en la Resolución 518 de 2015, los indicadores de calidad son herramientas de seguimiento y mejora continua, y no pueden ser utilizados como fundamento para negar de manera total el reconocimiento económico cuando existe evidencia de la prestación real del servicio.</t>
  </si>
  <si>
    <t>Se mantiene la glosa del 100%  sobre el valor unitario que aparece en la PPP  POR BASES DE DATOS O APLICATIVOS acorde el concepto técnico de calidad emitido por secretaria Distrital de Salud</t>
  </si>
  <si>
    <t>14IndividualL. JUNIO ADICIÓN 2025</t>
  </si>
  <si>
    <t xml:space="preserve">Se genera GLOSA del 100% sobre el valor unitario que aparece en la PPP  POR BASES DE DATOS O APLICATIVOS acorde el concepto técnico de calidad emitido por secretaria Distrital de Salud; donde se evidencio que la salida de información de  atención individual de enfermería no alcanzo el mínimo de satisfacción establecido del 95%; su porcentaje de satisfacción es de 92,9%, por lo tanto, se genera el hallazgo corresponde a  2.1% que equivale a 8,547
 sesiones del Plan de Cuidado Individual – Enfermería. </t>
  </si>
  <si>
    <t>Se mantiene la glosa del 100%  sobre el valor unitario que aparece en la PPP  POR BASES DE DATOS O APLICATIVOS acorde el concepto técnico de calidad emitido por secretaria Distrital de Salud.</t>
  </si>
  <si>
    <t>5ColectivoK. MAYO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</si>
  <si>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no se concertó plan de cuidado familiar, no se realizó aplicación de tamizaje SRQ, no se realizó la concertación, seguimiento y cierre de los compromisos con la familia, falta fortalecer las observaciones registradas de la intervención realizada. Se llevaron a cabo sesiones adicionales, las cuales no cuentan con justificación, se iniciaron procesos desde el mes de noviembre con cierre el mes de mayo, incumpliendo los tiempos para intervención y cierre de acuerdo al lineamiento técnico, se presentaron diferencias en fechas entre los registros de las planillas de firmas de plan de cuidado familiar y el aplicativo GTAPS. Se identificaron hallazgos en 36 sesiones.</t>
  </si>
  <si>
    <t xml:space="preserve">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
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
</t>
  </si>
  <si>
    <t>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Sur no presenta soportes que subsanen los hallazgos evidenciados por el equipo de seguimiento.</t>
  </si>
  <si>
    <t>5ColectivoL.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</si>
  <si>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no se concertó plan de cuidado familiar, no se realizó aplicación de tamizaje SRQ, no se realizó la concertación, seguimiento y cierre de los compromisos con la familia, falta fortalecer las observaciones registradas de la intervención realizada. Se llevaron a cabo sesiones adicionales, las cuales no cuentan con justificación, se iniciaron procesos desde el mes de noviembre con cierre el mes de mayo, incumpliendo los tiempos para intervención y cierre de acuerdo al lineamiento técnico, se presentaron diferencias en fechas entre los registros de las planillas de firmas de plan de cuidado familiar y el aplicativo GTAPS. Se identificaron hallazgos en 35 sesiones.</t>
  </si>
  <si>
    <t>Se genera GLOSA del 100% del valor del producto faltante POR AUSENCIA DE SOPORTES, debido a que los productos reportados como desarrollados en el informe de gestión, no fueron soportados en el seguimiento retrospectivo, se evidenció 14 soportes faltantes.</t>
  </si>
  <si>
    <t>La glosa del 100% por ausencia de 14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t>
  </si>
  <si>
    <t>Se mantiene glosa del 100% del valor ejecutado de los productos en donde se evidencio el hallazgo por el producto 5 Plan de Cuidado Familiar - Bienestar Emocional por ausencia de soportes, teniendo en cuenta que la Subred Sur no presenta soportes que subsanen los hallazgos evidenciados por el equipo de seguimiento.</t>
  </si>
  <si>
    <t xml:space="preserve">Se genera GLOSA del 100% sobre el valor unitario que aparece en la PPP POR BASES DE DATOS O APLICATIVOS acorde el concepto técnico de calidad emitido por secretaria Distrital de Salud; donde se evidencio que la salida de información Conducta suicida no alcanzo el mínimo de satisfacción establecido del 95%; su porcentaje de satisfacción es de 94,2%, por lo anterior, el hallazgo corresponde a 0,8% que equivale a 1,37931034482759 sesiones. </t>
  </si>
  <si>
    <t>Se mantiene glosa del 100% del valor ejecutado de los productos en donde se evidencio el hallazgo por el producto 5 Plan de Cuidado Familiar - Bienestar Emocional por bases de datos o aplicativos acorde el concepto técnico de calidad emitido por secretaria Distrital de Salud; donde se evidencio que la salida de información Conducta suicida no alcanzo el mínimo de satisfacción establecido del 95%, teniendo en cuenta que la Subred Sur no presenta soportes que subsanen los hallazgos evidenciados por el equipo de seguimiento.</t>
  </si>
  <si>
    <t>11ColectivoL.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</si>
  <si>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se realizaron sesiones adicionales a lo establecido en el lineamiento técnico, sin evidenciar justificación. Se identificaron hallazgo en 8 sesiones.</t>
  </si>
  <si>
    <t>31Estrategia de abordaje etnico - diferencialK. MAYO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</si>
  <si>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observaciones realizadas en el plan de cuidado familiar, no dan cuenta de las acciones y recomendaciones generadas de acuerdo a la prioridad identificada en la familia, hace referencia a la estrategia de los kilombos y son iguales para 10 planes de cuidado, durante la sesión de cierre no se realizó la implementación de la evaluación ambiental, se presentaron diferencias en fechas entre los registros de las planillas de firmas de plan de cuidado familiar y el aplicativo GTAPS. Se identificaron hallazgos en 17 sesiones.</t>
  </si>
  <si>
    <t>Se mantiene glosa del 10%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Sur no presenta soportes que subsanen los hallazgos evidenciados por el equipo de seguimiento.</t>
  </si>
  <si>
    <t>31Estrategia de abordaje etnico - diferencialL.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</si>
  <si>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observaciones realizadas en el plan de cuidado familiar, no dan cuenta de las acciones y recomendaciones generadas de acuerdo a la prioridad identificada en la familia, hace referencia a la estrategia de los kilombos y son iguales para 10 planes de cuidado, durante la sesión de cierre no se realizó la implementación de la evaluación ambiental, se presentaron diferencias en fechas entre los registros de las planillas de firmas de plan de cuidado familiar y el aplicativo GTAPS. Se identificaron hallazgos en 7 sesiones.</t>
  </si>
  <si>
    <t>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t>
  </si>
  <si>
    <t>Se genera GLOSA POR INCUMPLIMIENTO EN LA UNIDAD BASE DE COSTEO DE LOS PRODUCTOS DE EQUIPOS BASICOS EXTRAMURALES DE HOGAR, ya que se evidencia pendiente el pago de honorarios del mes de mayo 2025 al técnico Étnico James Sánchez Mosquera correspondiente a 5 horas.</t>
  </si>
  <si>
    <t xml:space="preserve">La glosa por generada de 5 horas al colaborador James Sánchez Mosquera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2025-ER-43898 para su respectiva verificación.
</t>
  </si>
  <si>
    <t>Se levanta glosa por incumplimiento en la unidad base de costeo de los productos de Equipos Básicos Extramurales de Hogar, teniendo en cuenta que la Subred Sur presenta soporte de pago del técnico Étnico James Sánchez Mosquera correspondiente a 5 horas del periodo del 1 al 31 de mayo de 2025.</t>
  </si>
  <si>
    <t>32Estrategia de abordaje etnico - diferencialK. MAYO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</si>
  <si>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contó con la participación de la totalidad de los integrantes del equipo Étnico Afrodescendiente del Kilombo en sesión realizada en el mes de mayo 2025, la cual fue facturada de manera completa. Se identificó hallazgo en 1 sesión.</t>
  </si>
  <si>
    <t>Frente a la glosa por presunto incumplimiento de los lineamientos técnicos del Anexo 5 generando  1 sesión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40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</si>
  <si>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Se mantiene glosa del 100%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Sur no presenta soportes que subsanen los hallazgos evidenciados por el equipo de seguimiento.</t>
  </si>
  <si>
    <t>44Gestión EBEHK. MAYO ADICIÓN 2025</t>
  </si>
  <si>
    <t>Se genera GLOSA del 100% del valor del producto faltante POR AUSENCIA DE SOPORTES, debido a que los productos reportados como desarrollados en el informe de gestión, no fueron soportados en el seguimiento retrospectivo, se evidenció 1,66666666666666 soportes faltantes.</t>
  </si>
  <si>
    <t>Frente a la glosa por la ausencia de 1,66666666666666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</si>
  <si>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44Gestión EBEHL. JUNIO ADICIÓN 2025</t>
  </si>
  <si>
    <t>Se genera GLOSA del 100% del valor del producto faltante POR AUSENCIA DE SOPORTES, debido a que los productos reportados como desarrollados en el informe de gestión, no fueron soportados en el seguimiento retrospectivo, se evidenció 0,333333333333329 soportes faltantes.</t>
  </si>
  <si>
    <t xml:space="preserve">La glosa por la no evidencia de 0,333333333333329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
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t>
  </si>
  <si>
    <t>59ColectivoL.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</si>
  <si>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de plan de cuidado familiar y seguimiento a compromisos generados con la familia. Se identificaron hallazgos en 2 sesiones.</t>
  </si>
  <si>
    <t>60ColectivoK. MAYO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</si>
  <si>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las familias no fueron caracterizadas o no cuentan con actualización, no se concertó plan de cuidado familiar, no se implementó la caracterización ambiental y las sesiones de cierre no cuenta con evaluación ambiental, el profesional ambiental no firma la totalidad de las planillas de firmas del plan de cuidado familiar, se iniciaron procesos desde el mes de noviembre con implementación el mes de junio 2025, incumpliendo los tiempos para intervención y cierre de acuerdo al lineamiento técnico, se presentaron diferencias en fechas entre los registros de las planillas de firmas de plan de cuidado familiar y el aplicativo GTAPS. Se identificaron hallazgos en 31 sesiones.</t>
  </si>
  <si>
    <t>Frente a la glosa por presunto incumplimiento de los lineamientos técnicos del Anexo 5 generando  31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40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</si>
  <si>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60ColectivoL.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</si>
  <si>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las familias no fueron caracterizadas o no cuentan con actualización, no se concertó plan de cuidado familiar, no se implementó la caracterización ambiental y las sesiones de cierre no cuenta con evaluación ambiental, el profesional ambiental no firma la totalidad de las planillas de firmas del plan de cuidado familiar, se iniciaron procesos desde el mes de noviembre con implementación el mes de junio 2025, incumpliendo los tiempos para intervención y cierre de acuerdo al lineamiento técnico, se presentaron diferencias en fechas entre los registros de las planillas de firmas de plan de cuidado familiar y el aplicativo GTAPS. Se identificaron hallazgos en 6 sesiones.</t>
  </si>
  <si>
    <t>Se genera GLOSA del 100% del valor del producto faltante POR AUSENCIA DE SOPORTES, debido a que los productos reportados como desarrollados en el informe de gestión, no fueron soportados en el seguimiento retrospectivo, se evidenció 1 soporte faltante.</t>
  </si>
  <si>
    <t>Se mantiene glosa del 100% del valor ejecutado de los productos en donde se evidencio el hallazgo por el producto 60 Plan de Cuidado Familiar con enfoque en Vivienda Saludable en Ruralidad Dispersa por ausencia de soportes, teniendo en cuenta que la Subred Sur no presenta soportes que subsanen los hallazgos evidenciados por el equipo de seguimiento.</t>
  </si>
  <si>
    <t>M. JULIO ADICIÓN 2025</t>
  </si>
  <si>
    <t>5ColectivoM.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</si>
  <si>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cuentan con actualización, no se concertó plan de cuidado familiar, no se realizó aplicación de tamizajes requeridos para la intervención, no se realizó el seguimiento a los compromisos concertados con la familia, se llevaron a cabo sesiones adicionales, las cuales no cuentan con justificación incumpliendo los tiempos para intervención y cierre de acuerdo al lineamiento técnico, se presentaron diferencias en fechas entre los registros de las planillas de firmas de plan de cuidado familiar y el aplicativo GTAPS. Se identificaron hallazgos en 17 sesiones.</t>
  </si>
  <si>
    <t>P. AGOSTO ADICIÓN 2 2025</t>
  </si>
  <si>
    <t>5ColectivoP. AGOSTO ADICIÓN 2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</si>
  <si>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cuentan con actualización, no se concertó plan de cuidado familiar, no se realizó aplicación de tamizajes requeridos para la intervención, no se realizó el seguimiento a los compromisos concertados con la familia, se llevaron a cabo sesiones adicionales, las cuales no cuentan con justificación incumpliendo los tiempos para intervención y cierre de acuerdo al lineamiento técnico, se presentaron diferencias en fechas entre los registros de las planillas de firmas de plan de cuidado familiar y el aplicativo GTAPS. Se identificaron hallazgos en 6 sesiones.</t>
  </si>
  <si>
    <t>R. SEPTIEMBRE ADICIÓN 2025</t>
  </si>
  <si>
    <t>5ColectivoR. SEPTIEMBRE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</si>
  <si>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cuentan con actualización, no se concertó plan de cuidado familiar, no se realizó aplicación de tamizajes requeridos para la intervención, no se realizó el seguimiento a los compromisos concertados con la familia, se llevaron a cabo sesiones adicionales, las cuales no cuentan con justificación incumpliendo los tiempos para intervención y cierre de acuerdo al lineamiento técnico, se presentaron diferencias en fechas entre los registros de las planillas de firmas de plan de cuidado familiar y el aplicativo GTAPS. Se identificaron hallazgos en 18 sesiones.</t>
  </si>
  <si>
    <t>31Estrategia de abordaje etnico - diferencialM.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</si>
  <si>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la caracterización /actualización de la familia y en la sesión de cierre no se realizó la implementación de la evaluación ambiental por parte del perfil ambiental, no se cuenta con firma en la sesión de cierre realizada por el equipo. Se identificó hallazgo en 1 sesión.</t>
  </si>
  <si>
    <t>31Estrategia de abordaje etnico - diferencialR. SEPTIEMBRE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</si>
  <si>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la caracterización /actualización de la familia y en la sesión de cierre no se realizó la implementación de la evaluación ambiental por parte del perfil ambiental, no se cuenta con firma en la sesión de cierre realizada por el equipo. Se identificaron hallazgos en 3 sesiones.</t>
  </si>
  <si>
    <t>32Estrategia de abordaje etnico - diferencialM.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</si>
  <si>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t>
  </si>
  <si>
    <t>32Estrategia de abordaje etnico - diferencialP. AGOSTO ADICIÓN 2 2025</t>
  </si>
  <si>
    <t>32Estrategia de abordaje etnico - diferencialR. SEPTIEMBRE ADICIÓN 2025</t>
  </si>
  <si>
    <t>39Estrategia de abordaje etnico - diferencial</t>
  </si>
  <si>
    <t>Gestión Integral del riesgo en familias indígenas Wounaan - Subred Sur</t>
  </si>
  <si>
    <t>39Estrategia de abordaje etnico - diferencialM. JULIO ADICIÓN 2025</t>
  </si>
  <si>
    <t>Se genera GLOSA POR INCUMPLIMIENTO DE ANEXO 5 LINEAMIENTOS TÉCNICOS DE LA GESTIÓN DE EQUIPOS BASICOS EXTRAMURALES DE HOGAR del 10% del valor ejecutado en los productos en donde se evidencio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t>
  </si>
  <si>
    <t>39Estrategia de abordaje etnico - diferencialP. AGOSTO ADICIÓN 2 2025</t>
  </si>
  <si>
    <t>39Estrategia de abordaje etnico - diferencialR. SEPTIEMBRE ADICIÓN 2025</t>
  </si>
  <si>
    <t>Se genera GLOSA POR INCUMPLIMIENTO DE ANEXO 5 LINEAMIENTOS TÉCNICOS DE LA GESTIÓN DE EQUIPOS BASICOS EXTRAMURALES DE HOGAR del 10% del valor ejecutado en los productos en donde se evidencio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 Adicionalmente se identificó hallazgo en 1 sesión.</t>
  </si>
  <si>
    <t>50Gestión EBEHM. JULIO ADICIÓN 2025</t>
  </si>
  <si>
    <t>Se genera GLOSA POR INCUMPLIMIENTO DE ANEXO 5 LINEAMIENTOS TÉCNICOS DE LA GESTIÓN DE EQUIPOS BASICOS EXTRAMURALES DE HOGAR del 10% del valor ejecutado en los productos en donde se evidencio el hallazgo, relacionado con incumplimiento de calidad y completitud: debido a que durante el ejercicio de seguimiento se evidenció incumplimiento en la calidad de 0,626269369640433 soportes para el periodo del 1 al 31 de julio de 2025 adición 2025 y 0,849937001654874 para el periodo del 1 al 30 de septiembre de 2025 adición 2025 debido a que las horas adicionales realizadas por el profesional de apoyo de ruralidad dispersa, no cumple con lo establecido en el lineamiento técnico del producto. Adicionalmente para los meses de julio, agosto y septiembre se evidencia falta de apropiación de los lineamientos técnicos por parte de 1 profesional de apoyo, para realizar la precrítica de los soportes y cargue oportuno de productos al DRIVE establecidos desde nivel central. No se evidencian planes de mejora a profesionales con hallazgos identificados.</t>
  </si>
  <si>
    <t>50Gestión EBEHR. SEPTIEMBRE ADICIÓN 2025</t>
  </si>
  <si>
    <t>59ColectivoM.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</si>
  <si>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caracterización/actualización de la familia por parte del perfil de odontología. Se identificó hallazgo en 1 sesión.</t>
  </si>
  <si>
    <t>59ColectivoP. AGOSTO ADICIÓN 2 2025</t>
  </si>
  <si>
    <t>60ColectivoM.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</si>
  <si>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se realizaron más sesiones de implementación sin justificación, incumpliendo los tiempos para intervención y cierre de acuerdo al lineamiento técnico, no se realizó concertación y seguimiento de compromisos en la sesión de cierre, no se cuenta con planillas de firmas de plan de cuidado familiar de la totalidad de sesiones registradas en aplicativo GTAPS, se presentaron diferencias en fechas entre los registros de las planillas de firmas de plan de cuidado familiar y el aplicativo GTAPS, las sesiones de actualización y cierre no cuenta con formato de caracterización y evaluación ambiental. En aplicativo GTAPS registra evaluación ambiental y en físico se presenta acta de visita fallida. Se identificaron hallazgos en 5 sesiones.</t>
  </si>
  <si>
    <t>60ColectivoP. AGOSTO ADICIÓN 2 2025</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</si>
  <si>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se realizaron más sesiones de implementación sin justificación, incumpliendo los tiempos para intervención y cierre de acuerdo al lineamiento técnico, no se realizó concertación y seguimiento de compromisos en la sesión de cierre, no se cuenta con planillas de firmas de plan de cuidado familiar de la totalidad de sesiones registradas en aplicativo GTAPS, se presentaron diferencias en fechas entre los registros de las planillas de firmas de plan de cuidado familiar y el aplicativo GTAPS, las sesiones de actualización y cierre no cuenta con formato de caracterización y evaluación ambiental. En aplicativo GTAPS registra evaluación ambiental y en físico se presenta acta de visita fallida. Se identificaron hallazgos en 16 sesiones.</t>
  </si>
  <si>
    <t>60ColectivoR. SEPTIEMBRE ADICIÓN 2025</t>
  </si>
  <si>
    <t>69Gestión EBEH</t>
  </si>
  <si>
    <t>Microgestión de la salud pública, de los Equipos Básicos Extramurales de Hogar “Bienestar para nuestro hogar"  en Ruralidad Dispersa</t>
  </si>
  <si>
    <t>69Gestión EBEHM. JULIO ADICIÓN 2025</t>
  </si>
  <si>
    <t>Se genera GLOSA POR INCUMPLIMIENTO DE ANEXO 5 LINEAMIENTOS TÉCNICOS DE LA GESTIÓN DE EQUIPOS BASICOS EXTRAMURALES DE HOGAR del 10% del valor ejecutado en los productos en donde se evidencio el hallazgo, relacionado con incumplimiento de calidad y completitud: debido a que se evidenció falta de apropiación de los lineamientos técnicos por parte de profesional de apoyo, para realizar la precrítica de los soportes, no se evidencian planes de mejora a profesionales con hallazgos identificados, los hallazgos se identificaron para los meses de julio, agosto y septiembre 2025.</t>
  </si>
  <si>
    <t>69Gestión EBEHP. AGOSTO ADICIÓN 2 2025</t>
  </si>
  <si>
    <t>69Gestión EBEHR. SEPTIEMBRE ADICIÓN 2025</t>
  </si>
  <si>
    <t>Se genera GLOSA POR INCUMPLIMIENTO EN LA UNIDAD BASE DE COSTEO DE LOS PRODUCTOS DE EQUIPOS BASICOS EXTRAMURALES DE HOGAR, ya que se evidencia pendiente el pago de honorarios del mes de agosto 2025 de la psicóloga Cabana Carrascal Ideth Patricia, correspondiente a 24 horas.</t>
  </si>
  <si>
    <t>Se genera GLOSA POR INCUMPLIMIENTO EN LA UNIDAD BASE DE COSTEO DE LOS PRODUCTOS DE EQUIPOS BASICOS EXTRAMURALES DE HOGAR, ya que se evidencia pendiente el pago de honorarios del mes de septiembre 2025 de la psicóloga Jiménez Johanna, correspondiente a 6 horas.</t>
  </si>
  <si>
    <t>Se genera GLOSA del 100% del valor del producto faltante POR AUSENCIA DE SOPORTES, debido a que los productos reportados como desarrollados en el informe de gestión, no fueron soportados en el seguimiento retrospectivo, ni en la validación de bases de datos realizado con nivel central, se evidenció 2 soportes faltantes.</t>
  </si>
  <si>
    <t>Se genera GLOSA del 100% del valor del producto faltante POR AUSENCIA DE SOPORTES, debido a que los productos reportados como desarrollados en el informe de gestión, no fueron soportados en el seguimiento retrospectivo, ni en la validación de bases de datos realizado con nivel central, se evidenció 3 soportes faltantes.</t>
  </si>
  <si>
    <t>8ColectivoM.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</si>
  <si>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justificación, no se evidencia evaluación de compromisos en el cierre de plan de cuidado familiar, error en fechas físico vs aplicativo y se realizo cierre de plan de cuidado familiar sin el total de sesiones por auxiliar cuidadora. Se identificaron hallazgos en 3 sesiones.</t>
  </si>
  <si>
    <t>O. AGOSTO REDISTRIBUCIÓN 2025</t>
  </si>
  <si>
    <t>8ColectivoO. AGOSTO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</si>
  <si>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justificación, no se evidencia evaluación de compromisos en el cierre de plan de cuidado familiar, error en fechas físico vs aplicativo y se realizo cierre de plan de cuidado familiar sin el total de sesiones por auxiliar cuidadora. Se identificaron hallazgos en 9 sesiones.</t>
  </si>
  <si>
    <t>8ColectivoR. SEPTIEMBRE ADICIÓN 2025</t>
  </si>
  <si>
    <t>16IndividualM.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</si>
  <si>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y se evidencia cargue de la intervencion en el aplicativo GTAPS. Se identificaron hallazgos en 4 sesiones.</t>
  </si>
  <si>
    <t>16IndividualO. AGOSTO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</si>
  <si>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y se evidencia cargue de la intervencion en el aplicativo GTAPS. Se identificaron hallazgos en 1 sesión.</t>
  </si>
  <si>
    <t>18IndividualM.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</si>
  <si>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mas de 6 intervenciones sin justificación incumpliendo la ficha técnica. Se identificaron hallazgos en 1 sesión.</t>
  </si>
  <si>
    <t>18IndividualR. SEPTIEMBRE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</si>
  <si>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mas de 6 intervenciones sin justificación incumpliendo la ficha técnica. Se identificaron hallazgos en 5 sesiones.</t>
  </si>
  <si>
    <t>26ColectivoM.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</si>
  <si>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hallazgo en 2 grupos de familias para el mes de julio debido a que no se presento formato de convocatoria, por otra parte, no se evidencio el cargue al  aplicativo GTAPS del total de asistentes al grupo de familias incumpliendo el lineamiento técnico.</t>
  </si>
  <si>
    <t>Q. SEPTIEMBRE REPROGRAMACIÓN 2025</t>
  </si>
  <si>
    <t>26ColectivoQ. SEPTIEMBRE REPROGRAMACIÓN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</si>
  <si>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hallazgo en 1 grupos de familias para el mes de septiembre debido a que no se presento formato de convocatoria</t>
  </si>
  <si>
    <t>27Colectivo</t>
  </si>
  <si>
    <t>Grupos de Familias para el Bienestar en Salud Bucal</t>
  </si>
  <si>
    <t>27ColectivoQ. SEPTIEMBRE REPROGRAMACIÓN 2025</t>
  </si>
  <si>
    <t>58ColectivoR. SEPTIEMBRE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</si>
  <si>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fechas no concordantes en los diferentes planos de la caracterización y no se evidencia día de la intervencion en la planilla de planes de cuidado familiar. Se identificaron hallazgos en 2 sesiones.</t>
  </si>
  <si>
    <t>9ColectivoM. JULIO ADICIÓN 2025</t>
  </si>
  <si>
    <t>N. AGOSTO REDISTRIBUCIÓN 2024</t>
  </si>
  <si>
    <t>9ColectivoN. AGOSTO REDISTRIBUCIÓN 2024</t>
  </si>
  <si>
    <t>9ColectivoQ. SEPTIEMBRE REPROGRAMACIÓN 2025</t>
  </si>
  <si>
    <t>4ColectivoM. JULIO ADICIÓN 2025</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</si>
  <si>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inconsistencias en número de documento, campo de observaciones en blanco, cierres sin  evaluación de los compromiso, adicionalmente un seguimiento en campo realizado el  3 de  julio en el cual el profesional no cumplió con lo descrito en los lineamientos en cuanto a la identificación de riesgos, insumos para la intervención, manejo de las patologías del usuario  en un total de  26 hallazgos en el plan de cuidado familiar.</t>
  </si>
  <si>
    <t>4ColectivoN. AGOSTO REDISTRIBUCIÓN 2024</t>
  </si>
  <si>
    <t>Se genera GLOSA POR INCUMPLIMIENTO DE ANEXO 5 LINEAMIENTOS TÉCNICOS DE LA GESTIÓN DE EQUIPOS BASICOS EXTRAMURALES DE HOGAR del 100% del valor ejecutado en los productos en donde se evidenciaron los siguientes  hallazgos: inconsistencias frente a caracterizaciones sin tamizajes, inconsistencia en el campo de observaciones, sin nota en campo de observaciones, un total de 48 planes de cuidado familiar.</t>
  </si>
  <si>
    <t>4ColectivoR. SEPTIEMBRE ADICIÓN 2025</t>
  </si>
  <si>
    <t xml:space="preserve">Se genera GLOSA POR INCUMPLIMIENTO DE ANEXO 5 LINEAMIENTOS TÉCNICOS DE LA GESTIÓN DE EQUIPOS BASICOS EXTRAMURALES DE HOGAR del 100% del valor ejecutado en los productos en donde se evidenciaron los siguientes  hallazgos inconsistencias frente a caracterizaciones sin plan de cuidado, sin validación del evento, inconsistencia en el campo de observaciones, sin nota en campo de observaciones en un total de 56 hallazgos.
</t>
  </si>
  <si>
    <t>12IndividualM. JULIO ADICIÓN 2025</t>
  </si>
  <si>
    <t>Se genera GLOSA POR INCUMPLIMIENTO DE ANEXO 5 LINEAMIENTOS TÉCNICOS DE LA GESTIÓN DE EQUIPOS BASICOS EXTRAMURALES DE HOGAR del 100% del valor ejecutado en los productos en donde se evidenciaron los siguientes  hallazgos: se evidencio inconsistencias en fechas de la intervención vs el aplicativo gttaps, sin toma de signos vitales del profesional de medicina  un total de 18 hallazgos.</t>
  </si>
  <si>
    <t>12IndividualN. AGOSTO REDISTRIBUCIÓN 2024</t>
  </si>
  <si>
    <t>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gttaps, sin registro de toma de signos vitales, inconsistencia en fechas físico reportando atención de meses anteriores del profesional de medicina  un total de 11 hallazgos.</t>
  </si>
  <si>
    <t>12IndividualR. SEPTIEMBRE ADICIÓN 2025</t>
  </si>
  <si>
    <t>Se genera GLOSA POR INCUMPLIMIENTO DE ANEXO 5 LINEAMIENTOS TÉCNICOS DE LA GESTIÓN DE EQUIPOS BASICOS EXTRAMURALES DE HOGAR del 100% del valor ejecutado en los productos en donde se evidenciaron los siguientes  hallazgos: se evidencio inconsistencias en fechas de la intervención vs el aplicativo gttaps, sin número de documento en soporte físico, no cargue al  aplicativo gttaps del profesional de medicina  un total de 5 hallazgos.</t>
  </si>
  <si>
    <t>13IndividualM. JULIO ADICIÓN 2025</t>
  </si>
  <si>
    <t>Se genera GLOSA POR INCUMPLIMIENTO DE ANEXO 5 LINEAMIENTOS TÉCNICOS DE LA GESTIÓN DE EQUIPOS BASICOS EXTRAMURALES DE HOGAR del 100% del valor ejecutado en los productos en donde se evidenciaron los siguientes  hallazgos: se evidencio inconsistencia en los apellidos del usuario  soporte físico vs aplicativo plan de cuidado individual - medicina general - ruralidad cercana en 1 sesión.</t>
  </si>
  <si>
    <t>14IndividualM. JULIO ADICIÓN 2025</t>
  </si>
  <si>
    <t>Se genera GLOSA POR INCUMPLIMIENTO DE ANEXO 5 LINEAMIENTOS TÉCNICOS DE LA GESTIÓN DE EQUIPOS BASICOS EXTRAMURALES DE HOGAR del 100% del valor ejecutado en los productos en donde se evidenciaron los siguientes  hallazgos: inconsistencias datos reportados en el aplicativo gttaps en número de documento y nombre y apellido  y demás información relacionada  en el aplicativo gttaps, inconsistencias en  variables sexo mujer y prueba de apetito y prueba de embarazo de 2 intervenciones.</t>
  </si>
  <si>
    <t>14IndividualQ. SEPTIEMBRE REPROGRAMACIÓN 2025</t>
  </si>
  <si>
    <t>Se genera GLOSA POR INCUMPLIMIENTO DE ANEXO 5 LINEAMIENTOS TÉCNICOS DE LA GESTIÓN DE EQUIPOS BASICOS EXTRAMURALES DE HOGAR del 100% del valor ejecutado en los productos en donde se evidenciaron los siguientes  hallazgos: se evidencio inconsistencias en código ID familiar y predio el vs el aplicativo gttaps  de 2 intervenciones.</t>
  </si>
  <si>
    <t>15IndividualM. JULIO ADICIÓN 2025</t>
  </si>
  <si>
    <t>15IndividualQ. SEPTIEMBRE REPROGRAMACIÓN 2025</t>
  </si>
  <si>
    <t>55ColectivoM. JULIO ADICIÓN 2025</t>
  </si>
  <si>
    <t xml:space="preserve">Se genera GLOSA POR INCUMPLIMIENTO DE ANEXO 5 LINEAMIENTOS TÉCNICOS DE LA GESTIÓN DE EQUIPOS BASICOS EXTRAMURALES DE HOGAR del 100% del valor ejecutado en los productos en donde se evidenciaron los siguientes  hallazgos: evidenciaron caracterizaciones sin aplicación de apgar, compromiso y plan de cuidado un total de 9 hallazgos en el plan de cuidado familiar. </t>
  </si>
  <si>
    <t>55ColectivoO. AGOSTO REDISTRIBUCIÓN 2025</t>
  </si>
  <si>
    <t xml:space="preserve">Se genera GLOSA POR INCUMPLIMIENTO DE ANEXO 5 LINEAMIENTOS TÉCNICOS DE LA GESTIÓN DE EQUIPOS BASICOS EXTRAMURALES DE HOGAR del 100% del valor ejecutado en los productos en donde se evidenciaron los siguientes  hallazgos: evidenciaron caracterizaciones sin aplicación de apgar, compromiso y plan de cuidado un total de 2 hallazgos en el plan de cuidado familiar. </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</si>
  <si>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2 Torres Córdoba Janniner Mercedes pago honorarios    un total de  104 horas.</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</si>
  <si>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8 de soporte faltante.</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</si>
  <si>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t>
  </si>
  <si>
    <t>48Gestión EBEHM. JULIO ADICIÓN 2025</t>
  </si>
  <si>
    <t xml:space="preserve">Se genera glosa por BASE DE TALENTO HUMANO, del 5% del valor total por el producto Mesogestión de la salud pública, de los Equipos Básicos Extramurales de Hogar “Bienestar para nuestro hogar" debido a que se evidencio los siguientes hallazgos:
1. Corro Villalba Nataly Daniela, Bachiller Acceso, no coincide nombre de contratista en SECOP por lo tanto no fue posible verificar documentos.
2. Reina Reyes Cindy Paola: Ajustar corresponde a 172 horas de atención familiar
3. Useche Mendoza Claudia Marcela: Ajustar corresponde a 120 horas de atención familiar
4. Méndez Machado Diana Katherine: Ajustar corresponde a 166 horas de atención familiar
5. Martínez Abril Leidy Johana: Ajustar corresponde a 151 horas totales ejecutadas
6. Peñuela Aguirre Sandra Milena: Ajustar corresponde a 218 horas de atención familiar
7. Camacho Zalamea Diana Carolina: Ajustar corresponde a 170 horas de atención familiar
8. Camacho Ramírez Ana María: Ajustar corresponde a 172 horas de atención familiar
9. González Torres Jhon Alexander: Ajustar corresponde a 190 horas de atención familiar
10. Velasco Parra Luis Alejandro: Ajustar corresponde a 227 horas de atención familiar
11. Duque Guapi Gerldine: Ajustar corresponde a 165 horas de atención familiar
12. Mojica Moreno Claudia Andrea: Ajustar corresponde a 166 horas de atención familiar
13. Florez Suarez Daniela: Ajustar corresponde a 166 horas de atención familiar
14. Luz Mery Saavedra Hilarion; horas reales ejecutadas 173 por atención familiar.
15. Boris Carlos Fernández Hernández reportar las horas avance a plan de acción
16. Andrés Orlando Martin Peña reportar las horas avance a plan de acción
17. Marisol Velandia Barrera reportar las horas avance a plan de acción
18. Oscar Alirio Vásquez Bustos reportar las horas avance a plan de acción
19. Miguel Camilo Gutiérrez Ruiz reportar las horas avance a plan de acción
20. Ivonne Johana Gomez Parra reportar las 12 horas de fortalecimiento horas totales 62
21. Daniela Celis González horas reales ejecutadas 166 horas
22. Maria Clara Gallego Robayo horas reales ejecutadas 84 horas
23. Yenniffer Alejandrina Santiesteban Breff horas reales ejecutadas 85 horas
24. Augusto Abelardo Angarita Arevalo horas reales ejecutadas 72 horas
25. Guillermo Amador Bayona horas reales ejecutadas 77 horas
26. Juan Diego Rojas Palomino horas reales ejecutadas 77 horas
27. Rivas Caterine Gestor Étnico ajustar en la base el valor hora de los honorarios
28. Hoyos Mosquera Marlene ajustar en la base el valor hora de los honorarios. 
29. Perdiz Membache Dora Elsa ajustar en la base el valor hora de los honorarios 
30. Chiripua Cheucarama Nicolas ajustar en la base el valor hora de los honorarios 
31. Segura Caicedo Julio Cesar Gestor Étnico ajustar en base de TH 228 horas 
32. Sinisterra García Luz Betty Gestor Étnico ajustar en base de TH 228 horas 
33. Duran Otero Soley Gestor Étnico ajustar en base de TH 210 horas, ajustar en la base el valor hora de los honorarios
34. Ruiz Umaña Carlos Manuel Técnico Étnico ajustar en base de TH 210 horas 
35. Sánchez Mosquera James Técnico Étnico ajustar en base de TH 165 horas
36. Bolaños Sevillano Janeth Profesional Étnico ajustar en base de TH 210 horas 
37. Melo Ortiz Miguel Ángel Profesional De Apoyo ajustar en base de TH 198 horas 
38. Vargas Yaima Paula Andrea Profesional De Apoyo ajustar en base de TH 198 horas 
39. Fonseca Sánchez Diana María Profesional De Apoyo ajustar en base de TH 199 horas 
40. Gómez Tovar Angie Lorena Profesional De Apoyo Sumapaz ajustar en base de TH 198 
41. Báez Castiblanco Gloria Fernanda Profesional De Apoyo ajustar en base de TH 199 
42. Chaparro Pineda Edwin Andrés Profesional De Apoyo ajustar en base de TH 198 17
43. López Ladino Mónica Alejandra profesional De Apoyo ajustar en base de TH 198 horas 
44. Romero Gómez Angie Vanessa Profesional De Apoyo ajustar en base de TH 199.
45. Silva Cifuentes Karent Estefania Profesional De Apoyo ajustar en base de TH 198 horas
</t>
  </si>
  <si>
    <t>48Gestión EBEHP. AGOSTO ADICIÓN 2 2025</t>
  </si>
  <si>
    <t xml:space="preserve">Se genera glosa por BASE DE TALENTO HUMANO, del 5% del valor total por el producto Mesogestión de la salud pública, de los Equipos Básicos Extramurales de Hogar “Bienestar para nuestro hogar" debido a que se evidencio los siguientes hallazgos:
1. Useche Mendoza Claudia Marcela: Ajustar corresponde a 118 horas de atención familiar
2. Rusinque Benito Fabiola: Ajustar corresponde a 190 horas de atención familiar
3. López Rodríguez Yeimy Lucila: Ajustar corresponde a 110 horas de atención familiar
4. Poloche Sánchez María Angélica: Ajustar corresponde a 174 horas de atención familiar
5. Castaño Urrea Leidy Jasbleidy: Ajustar corresponde a 170 horas de atención familiar
6. Jeydy Liliana Serrato Garzon; horas reales ejecutadas 168 por atención familiar.
7. Juan Sebastian Morales Melo; horas reales ejecutadas 162 por atención familiar.
8. Jenny Alexandra Sandoval Ruiz; horas reales ejecutadas 24 por atención familiar.
9. Boris Carlos Fernández Hernández reportar las horas avance a plan de acción
10. Andrés Orlando Martin Peña reportar las horas avance a plan de acción
11. Marisol Velandia Barrera reportar las horas avance a plan de acción
12. Oscar Alirio Vásquez Bustos reportar las horas avance a plan de acción
13. Miguel Camilo Gutiérrez Ruiz reportar las horas avance a plan de acción
15. Luisa Fernanda Velásquez López horas reales ejecutadas 204 horas
16. Karen Dayana Velasco Gutiérrez horas reales ejecutadas 170 horas
17. Jessica Paola Bernal Poveda horas reales ejecutadas 182 horas
18. Maria Clara Gallego Robayo horas reales ejecutadas 35 horas
19. Yenniffer Alejandrina Santiesteban Breff horas reales ejecutadas 35 horas
20. Guillermo Amador Bayona horas reales ejecutadas 31 horas
21. Laura Lucia Villarreal Chinchilla horas reales ejecutadas 76 horas
22. Gustavo Adolfo Bruzual Leal horas reales ejecutadas 73 horas
23. Mauro Francisco Patiño Riaño horas reales ejecutadas 35 horas
24. Rivas Caterine Gestor Étnico ajustar en la base el valor hora de los honorarios
25. Hoyos Mosquera Marlene ajustar en la base el valor hora de los honorarios. 
26. Perdiz Membache Dora Elsa ajustar en la base el valor hora de los honorarios 
27. Chiripua Cheucarama Nicolas ajustar en la base el valor hora de los honorarios
</t>
  </si>
  <si>
    <t>48Gestión EBEHR. SEPTIEMBRE ADICIÓN 2025</t>
  </si>
  <si>
    <t xml:space="preserve">Se genera glosa por BASE DE TALENTO HUMANO, del 5% del valor total por el producto Mesogestión de la salud pública, de los Equipos Básicos Extramurales de Hogar “Bienestar para nuestro hogar" debido a que se evidencio los siguientes hallazgos:
1. Quiroga Alba Milena: Ajustar corresponde a 180 horas de atención familiar
2. Castiblanco Amaya Carolina: Ajustar corresponde a 180 horas de atención familiar
3. Vela Roa Diana Carolina: Ajustar corresponde a 168 horas de atención familiar
4. Aguilera Saurith Genessis Sarainth: Ajustar corresponde a 180 horas de atención familiar
5. Rodríguez Balanta Jasmin: Ajustar corresponde a 170 horas de atención familiar
6. Calderón Torres Laddy Alejandra: Ajustar corresponde a 176 horas de atención familiar
7. Vera Cortes Leidy Marcela: Ajustar corresponde a 180 horas de atención familiar
8. Jiménez Lisneyda Yadith : Ajustar corresponde a 190 horas de atención familiar
9. Mejia Gómez María Angélica: Ajustar corresponde a 168 horas de atención familiar
10. Cabrera Leyva Rosa Amanda: Ajustar corresponde a 168 horas de atención familiar
11. Arcila Carvajal Soraida: Ajustar corresponde a 180 horas de atención familiar
12. Monroy Rodríguez Dora Zenaida: Ajustar corresponde a 170 horas de atención familiar
13. Mesa Martínez Francis Carolina: Ajustar corresponde a 180 horas de atención familiar
14. Rojas Castaño Laura Katherine: Ajustar corresponde a 176 horas de atención familiar
15. Silva Torres María Susana: Ajustar corresponde a 176 horas de atención familiar
16. Contreras Carrillo Olga Cecilia: Ajustar corresponde a 180 horas de atención familiar
17. Franco Mónica Patricia: Ajustar corresponde a 168 horas de atención familiar
18. Peñuela Aguirre Sandra Milena: Ajustar corresponde a 180 horas de atención familiar
19. Rojas Fuentes Carmenza: Ajustar corresponde a 168 horas de atención familiar
20. Rusinque Benito Fabiola : Ajustar corresponde a 180 horas de atención familiar
21. Monrroy Rojas Ledys Xiomara: Ajustar corresponde a 180 horas de atención familiar
22. Serrato Moreno Edith Paola: Ajustar corresponde a 180 horas de atención familiar
23. Quiroga Campo Karen Guiset: Ajustar corresponde a 180 horas de atención familiar
24. Garcia Tenjo María Del Carmen: Ajustar corresponde a 180 horas de atención familiar
25. Camacho Zalamea Diana Carolina: Ajustar corresponde a 176 horas de atención familiar
26. González Saurith María: Ajustar corresponde a 176 horas de atención familiar
27. Fresno Santofimio Sindy Yurani: Ajustar corresponde a 180 horas de atención familiar
28. Duque Zuluaga Adriana María: Ajustar corresponde a 178 horas de atención familiar
29. Mejia Verdugo Angy Catherin: Ajustar corresponde a 168 horas de atención familiar
30. Amaya Mendoza Jaquelin Cristina: Ajustar corresponde a 180 horas de atención familiar
31. Martínez Hueso Sandra Liliana: Ajustar corresponde a 170 horas de atención familiar
32. Vanegas Diaz Martha Patricia: Ajustar corresponde a 168 horas de atención familiar
33. Quiroga Urbina Brigith Katherine: Ajustar corresponde a 168 horas de atención familiar
34. Diaz Polania Diana Isabel: Ajustar corresponde a 180 horas de atención familiar
35. González Males Martha Lucia: Ajustar corresponde a 180 horas de atención familiar
36. Leon Pachon Yina Paola: Ajustar corresponde a 180 horas de atención familiar
37. Vasquez Carreño Ingrid Paola:  Ajustar corresponde a 180 horas de atención familiar
38. Bautista Cepeda Sandra Milena: Ajustar corresponde a 206 horas de atención familiar
39. Uribe Vallejo Stefania: Ajustar corresponde a 170 horas de atención familiar
40. Castaño Urrea Leidy Jasbleidy: Ajustar corresponde a 180 horas de atención familiar
41. Becerra Romero Deyccy Ximena: Ajustar corresponde a 170 horas de atención familiar
42. Gómez Barrera Yuri Andrea: Ajustar corresponde a 168 horas de atención familiar
43. Garavito Angel Constanza: Ajustar corresponde a 170 horas de atención familiar
44. Fonseca Gutierrez Ingrid Astrid: Ajustar corresponde a 180 horas de atención familiar
45. Pinto Espitia Laura Yisel: Ajustar corresponde a 170 horas de atención familiar
46. John Alexander Castaño Urrea: Ajustar corresponde a 170 horas de atención familiar
47. Garzon Sánchez Leidy Paola: Ajustar corresponde a 178 horas de atención familiar
48. Agudelo Garcia Sandra Milena: Ajustar corresponde a 180 horas de atención familiar
49. Vesga Valencia Lina Yulieth: Ajustar corresponde a 168 horas de atención familiar
50. Perez Bonilla Leidy Rocio: Ajustar corresponde a 170 horas de atención familiar
51. Jennifer Lorena Muños Cuadros: Ajustar corresponde a 190 horas de atención familiar
52. Juan Sebastián Morales Melo; horas reales ejecutadas 172 por atención familiar.
53. Corro Villalba Nataly Daniela, bachiller acceso, ajustar base son 184 horas atención familiar 
54. Boris Carlos Fernández Hernández reportar las horas avance a plan de acción
55. Andrés Orlando Martin Peña reportar las horas avance a plan de acción
56. Marisol Velandia Barrera reportar las horas avance a plan de acción
57. Oscar Alirio Vásquez Bustos reportar las horas avance a plan de acción
58. Miguel Camilo Gutiérrez Ruiz reportar las horas avance a plan de acción
59. Claudia Patricia Mora Moreno horas reales ejecutadas 185 horas
60. Jessica Paola Bernal Poveda horas reales ejecutadas 184 horas
61. Lina Andrea Ruda Albarracin horas reales ejecutadas 205 horas
62. Angela Jimena Pinto Vargas horas reales ejecutadas 177 horas
63. Maria Clara Gallego Robayo horas reales ejecutadas 180 horas
64. Yenniffer Alejandrina Santiesteban Breff horas reales ejecutadas 180 horas
65. Guillermo Amador Bayona horas reales ejecutadas 151 horas
66. Laura Lucia Villarreal Chinchilla horas reales ejecutadas 154 horas
67. Gustavo Adolfo Bruzual Leal horas reales ejecutadas 171 horas
68. Melo Ortiz Miguel Ángel Profesional De Apoyo ajustar en base de TH 205 horas 
69. Vargas Yaima Paula Andrea Profesional De Apoyo ajustar en base de TH 205
70. Fonseca Sánchez Diana María Profesional De Apoyo ajustar en base de TH 204 horas
71. Gómez Tovar Angie Lorena Profesional De Apoyo Sumapaz ajustar en base de TH 203 horas 
72. Báez Castiblanco Gloria Fernanda Profesional De Apoyo ajustar en base de TH 204 horas 
73. López Ladino Mónica Alejandra Profesional De Apoyo ajustar en base de TH 205 horas 
74. Romero Gómez Angie Vanessa Profesional De Apoyo ajustar en base de TH 204 horas
75. Silva Cifuentes Karent Estefania Profesional De Apoyo ajustar en base de TH 204
76. Rincón Ortiz Argemiro Profesional De Apoyo ajustar en base de TH 204 horas
77. Sánchez Pardo Liliana Profesional En Psicología ajustar en base de TH 174 horas
78. Márquez López Angie Tatiana Profesional En Psicología ajustar en base de TH 148 horas 
79. López Garzón Lucy Stella Profesional En Psicología ajustar en base de TH 180 horas 
80. Jiménez Johanna Profesional En Psicología ajustar en base de TH 142 horas 2025.
81. Rivera Cárdenas Vidael Mances Profesional En Psicología ajustar en base de TH 148 horas 
82. Moreno Monroy Karen Yulieth Profesional En Psicología ajustar en base de TH 144 horas 
83. Silva Penagos Heidy Tatiana Profesional En Psicología ajustar en base de TH 168 horas
84. Rivas Caterine Gestor Étnico ajustar en la base el valor hora de los honorarios
85. Hoyos Mosquera Marlene ajustar en la base el valor hora de los honorarios. 
86. Perdiz Membache Dora Elsa ajustar en la base el valor hora de los honorarios 
87. Chiripua Cheucarama Nicolas ajustar en la base el valor hora de los honorarios 
88. Ivonne Johana Gomez Parra; No se evidencia documentos en SECOP II.
</t>
  </si>
  <si>
    <t>2ColectivoM. JULIO ADICIÓN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</si>
  <si>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145 hallazgos relacionados a usuarios con campos de observación en blanco, alertas en signos vitales sin gestión del riesgo, menores en DNT sin gestión del riesgo, usuario sin firma en formato de planilla, y aplicación de tamizajes a usuarios que no aplican.  
</t>
  </si>
  <si>
    <t>2ColectivoP. AGOSTO ADICIÓN 2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</si>
  <si>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125 hallazgos relacionados a usuarios con campos de observación en blanco, alertas en signos vitales sin gestión del riesgo, menores en DNT sin gestión del riesgo, usuario sin firma en formato de planilla, aplicación de tamizajes a usuarios que no aplican, y usuarias gestantes con registro de perímetro abdominal. 1. Adicionalmente en el seguimiento concurrente se aplicó glosa a la sesión del día 11 de agosto 2025 en la localidad de Ciudad Bolívar, teniendo en cuenta que la usuaria refiere que la intervención duro 10 minutos y no firmó la planilla.
</t>
  </si>
  <si>
    <t>2ColectivoR. SEPTIEMBRE ADICIÓN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</si>
  <si>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83 hallazgos relacionados a usuarios con campos de observación en blanco, alertas en signos vitales sin gestión del riesgo, menores en DNT sin gestión del riesgo, usuario sin firma en formato de planilla, aplicación de tamizajes a usuarios que no aplican y usuarias gestantes con registro de perímetro abdominal.
</t>
  </si>
  <si>
    <t>3ColectivoM. JULIO ADICIÓN 2025</t>
  </si>
  <si>
    <t xml:space="preserve">Se genera GLOSA POR INCUMPLIMIENTO DE ANEXO 5 LINEAMIENTOS TÉCNICOS DE LA GESTIÓN
DE EQUIPOS BASICOS EXTRAMURALES DE HOGAR del 100 %, en la Actividad Abordaje Territorial en Zonas de Ruralidad Cercana porque los productos no cumplen con lo descrito en los lineamientos debido a que se evidencio 7 hallazgos relacionados a usuarios con campos de observación en blanco, alertas en signos vitales sin gestión del riesgo, usuarios diabéticos con tamizajes de findrisc.
</t>
  </si>
  <si>
    <t>3ColectivoP. AGOSTO ADICIÓN 2 2025</t>
  </si>
  <si>
    <t xml:space="preserve">Se genera GLOSA POR INCUMPLIMIENTO DE ANEXO 5 LINEAMIENTOS TÉCNICOS DE LA GESTIÓN
DE EQUIPOS BASICOS EXTRAMURALES DE HOGAR del 100 %, en la Actividad Abordaje Territorial en Zonas de Ruralidad Cercana porque los productos no cumplen con lo descrito en los lineamientos debido a que se evidencio 8 hallazgos relacionados a usuarios con campos de observación en blanco, alertas en signos vitales sin gestión del riesgo y usuarios diabéticos con tamizajes de findrisc.
</t>
  </si>
  <si>
    <t>3ColectivoR. SEPTIEMBRE ADICIÓN 2025</t>
  </si>
  <si>
    <t xml:space="preserve">Se genera GLOSA POR INCUMPLIMIENTO DE ANEXO 5 LINEAMIENTOS TÉCNICOS DE LA GESTIÓN
DE EQUIPOS BASICOS EXTRAMURALES DE HOGAR del 100 %, en la Actividad Abordaje Territorial en Zonas de Ruralidad Cercana porque los productos no cumplen con lo descrito en los lineamientos debido a que se evidencio 6 hallazgos relacionados a usuarios con campos de observación en blanco, usuarios sin derivación a PCF, usuarios sin notificación a SIVIM.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</si>
  <si>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 Vargas Barrera Sandy Carolina 22 horas 
2. Culma Fabián Hernando 184 horas 
3. Alarcón Becerra Luz Esmeralda 36 horas 
Para un total de horas para técnico de 242 horas.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</si>
  <si>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 López Rodríguez Yeimy Lucila 104 horas
2. Colorado Cabral Irma Lorena 24 horas
3. Grisales Candil Sandra Milena 98 horas
4. Rojas Martin Claudia Viviana 142 horas
5. Culma Fabian Hernando 9 horas
6. Rojas Rodríguez Karen Yuriana 140 horas
Para un total de horas para técnico de 517 horas.
</t>
  </si>
  <si>
    <t>7ColectivoQ. SEPTIEMBRE REPROGRAMACIÓN 2025</t>
  </si>
  <si>
    <t xml:space="preserve">Se genera GLOSA POR INCUMPLIMIENTO DE ANEXO 5 LINEAMIENTOS TÉCNICOS DE LA GESTIÓN
DE EQUIPOS BASICOS EXTRAMURALES DE HOGAR del 100 %, en la Actividad Plan de Cuidado Familiar - Seguridad Alimentaria y Nutricional porque los productos no cumplen con lo descrito en los lineamientos debido a que se evidencio 15 hallazgos relacionados a usuarios sin actualización, la observación no da cuenta de la intervención realizada, cierre del plan de cuidado sin evaluación de compromisos.
</t>
  </si>
  <si>
    <t>Se genera GLOSA POR AUSENCIA DE SOPORTES del 100% del valor del producto faltante, Plan de Cuidado Familiar - Seguridad Alimentaria y Nutricional debido a que la subred soporto durante el seguimiento 19 sesiones generando una ausencia 1.</t>
  </si>
  <si>
    <t>6ColectivoO. AGOSTO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</si>
  <si>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en fechas de registro planilla vs aplicativo, no se evidenció aplicación de tamizaje APGAR y COPE, no se cargó en aplicativo la actualización realizada por profesional, se registró en planilla dos actividades con la misma fecha, no realizó cierre de compromisos, ni cierre del plan de cuidado familiar.
Se identificaron hallazgos en 07 sesiones.</t>
  </si>
  <si>
    <t>6ColectivoQ. SEPTIEMBRE REPROGRAMACIÓN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</si>
  <si>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en fechas de registro planilla vs aplicativo, no se evidenció aplicación de tamizaje APGAR y COPE, no se cargó en aplicativo la actualización realizada por profesional, se registró en planilla dos actividades con la misma fecha, no realizó cierre de compromisos, ni cierre del plan de cuidado familiar.
Se identificaron hallazgos en 14 sesiones.</t>
  </si>
  <si>
    <t>10ColectivoM.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</si>
  <si>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a de fechas en aplicativo plan de cuidado vs caracterización fue realizada, no se evidenció cierre de compromisos, no se evidenció cierre de plan de cuidado familiar, no se evidenció cierre de compromisos para plan de cuidado familiar, no se evidenció firma y perfil en planilla para actividad desarrollada, se evidenció en planilla doble marcación en actividad desarrollada para la misma fecha, se evidenció en planilla enmendadura en actividad desarrollada, no se evidenció registro de alertas, se evidenció inconsistencia en el dato código de familia no coincide soporte físico vs aplicativo, se evidenció tachón en planilla - código de familia.
Se identificaron hallazgos en 19 sesiones.</t>
  </si>
  <si>
    <t>10ColectivoO. AGOSTO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</si>
  <si>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a de fechas en aplicativo plan de cuidado vs caracterización fue realizada, no se evidenció cierre de compromisos, no se evidenció cierre de plan de cuidado familiar, no se evidenció cierre de compromisos para plan de cuidado familiar, no se evidenció firma y perfil en planilla para actividad desarrollada, se evidenció en planilla doble marcación en actividad desarrollada para la misma fecha, se evidenció en planilla enmendadura en actividad desarrollada, no se evidenció registro de alertas, se evidenció inconsistencia en el dato código de familia no coincide soporte físico vs aplicativo, se evidenció tachón en planilla - código de familia, de acuerdo al seguimiento en campo realizado  se evidenció incoherencia fecha correspondiente a nota seguimiento vs seguimiento registrado en soporte físico.
Se identificaron hallazgos en 07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</si>
  <si>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3 soportes faltantes.</t>
  </si>
  <si>
    <t>10ColectivoQ. SEPTIEMBRE REPROGRAMACIÓN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</si>
  <si>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a de fechas en aplicativo plan de cuidado vs caracterización fue realizada, no se evidenció cierre de compromisos, no se evidenció cierre de plan de cuidado familiar, no se evidenció cierre de compromisos para plan de cuidado familiar, no se evidenció firma y perfil en planilla para actividad desarrollada, se evidenció en planilla doble marcación en actividad desarrollada para la misma fecha, se evidenció en planilla enmendadura en actividad desarrollada, no se evidenció registro de alertas, se evidenció inconsistencia en el dato código de familia no coincide soporte físico vs aplicativo, se evidenció tachón en planilla - código de familia.
Se identificaron hallazgos en 04 sesiones.</t>
  </si>
  <si>
    <t>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honorarios al siguiente profesional universitario 2: Fonseca Castro Alejandra Lucía/ Profesional En Odontología/ No Se Evidencia Pago de Honorarios correspondientes a un total de 184 horas.</t>
  </si>
  <si>
    <t>20ColectivoM.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</si>
  <si>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de ID registrado en planilla vs aplicativo, no se evidenció cierre de compromisos por parte de ingeniera ambiental, no se evidenció plan de cuidado familiar por parte de Ingeniera Ambiental, se evidenció incoherencia soporte físico vs aplicativo con respecto a la fecha de caracterización, plan de cuidado familiar, toma de tamizajes, toma de signos y concertación de compromisos, no se evidenció concertación compromisos por parte de enfermería, se evidenció incoherencia soporte físico vs aplicativo en cuanto a registro de fecha plan de cuidado por parte de enfermera vs actualización realizada, no se evidenció toma de signos para el cierre del plan de cuidado familiar, se evidenció enmendadura en planilla.
Se identificaron hallazgos en 02 sesiones.</t>
  </si>
  <si>
    <t>20ColectivoP. AGOSTO ADICIÓN 2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</si>
  <si>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de ID registrado en planilla vs aplicativo, no se evidenció cierre de compromisos por parte de ingeniera ambiental, no se evidenció plan de cuidado familiar por parte de Ingeniera Ambiental, se evidenció incoherencia soporte físico vs aplicativo con respecto a la fecha de caracterización, plan de cuidado familiar, toma de tamizajes, toma de signos y concertación de compromisos, no se evidenció concertación compromisos por parte de enfermería, se evidenció incoherencia soporte físico vs aplicativo en cuanto a registro de fecha plan de cuidado por parte de enfermera vs actualización realizada, no se evidenció toma de signos para el cierre del plan de cuidado familiar, se evidenció enmendadura en planilla.
Se identificaron hallazgos en 05 sesiones.</t>
  </si>
  <si>
    <t>20ColectivoQ. SEPTIEMBRE REPROGRAMACIÓN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</si>
  <si>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de ID registrado en planilla vs aplicativo, no se evidenció cierre de compromisos por parte de ingeniera ambiental, no se evidenció plan de cuidado familiar por parte de Ingeniera Ambiental, se evidenció incoherencia soporte físico vs aplicativo con respecto a la fecha de caracterización, plan de cuidado familiar, toma de tamizajes, toma de signos y concertación de compromisos, no se evidenció concertación compromisos por parte de enfermería, se evidenció incoherencia soporte físico vs aplicativo en cuanto a registro de fecha plan de cuidado por parte de enfermera vs actualización realizada, no se evidenció toma de signos para el cierre del plan de cuidado familiar, se evidenció enmendadura en planilla.
Se identificaron hallazgos en 03 sesiones.</t>
  </si>
  <si>
    <t>21IndividualM. JULIO ADICIÓN 2025</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</si>
  <si>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6 soportes faltantes.</t>
  </si>
  <si>
    <t>21IndividualO. AGOSTO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</si>
  <si>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4 participantes establecido en el lineamiento técnico.
Se identificaron hallazgos en 01 grupo.</t>
  </si>
  <si>
    <t>24ColectivoM.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</si>
  <si>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acta de concertación acción solamente los profesionales, no se encuentra persona con la que se concerta el espacio para la actividad, no se evidenció soporte de convocatoria realizada, no se evidenció en el aplicativo el mínimo de 10 participantes establecido en el lineamiento técnico, incoherencia en fecha de actividad.
Se identificaron hallazgos en 03 sesiones.</t>
  </si>
  <si>
    <t>24ColectivoQ. SEPTIEMBRE REPROGRAMACIÓN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</si>
  <si>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se evidenció incoherencia fecha de convocatoria vs fecha actividad realizada, no se evidencia fecha de convocatoria, lugar, ni fecha en la concertación, En ficha técnica anuncia convocatoria en sitio, fecha y hora diferente vs actividad realizada, profesional de psicología firma la planilla pero no se evidenció el nombre del profesional.
Se identificaron hallazgos en 04 sesiones.</t>
  </si>
  <si>
    <t>28ColectivoM.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</si>
  <si>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incoherencia en fecha de actividad, no se evidenció en el aplicativo el mínimo de 10 participantes establecido en el lineamiento técnico.   
Se identificaron hallazgos en 03 sesiones.</t>
  </si>
  <si>
    <t>28ColectivoP. AGOSTO ADICIÓN 2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</si>
  <si>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incoherencia en fecha de actividad.   
Se identificaron hallazgos en 01 sesión.</t>
  </si>
  <si>
    <t>28ColectivoR. SEPTIEMBRE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</si>
  <si>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incoherencia en fecha de actividad.       
Se identificaron hallazgos en 01 sesión.</t>
  </si>
  <si>
    <t>54ColectivoM.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</si>
  <si>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enmendadura en planillas, no se evidenció concertación de compromisos, no se evidenció aplicación de tamizaje APGAR, ni toma de signos y alertas, no se evidenció aplicación de tamizaje OMS.    
Se identificaron hallazgos en 09 sesiones.</t>
  </si>
  <si>
    <t>54ColectivoO. AGOSTO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</si>
  <si>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enmendadura en planillas, no se evidenció concertación de compromisos, no se evidenció aplicación de tamizaje APGAR, ni toma de signos y alertas, no se evidenció aplicación de tamizaje OMS.
Se identificaron hallazgos en 06 sesiones.</t>
  </si>
  <si>
    <t>54ColectivoQ. SEPTIEMBRE REPROGRAMACIÓN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</si>
  <si>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enmendadura en planillas, no se evidenció concertación de compromisos, no se evidenció aplicación de tamizaje APGAR, ni toma de signos y alertas, no se evidenció aplicación de tamizaje OMS.
Se identificaron hallazgos en 02 sesiones.</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</si>
  <si>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hallazgos  corresponden 1 sesión con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</si>
  <si>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Sur no presenta soportes que subsanen los hallazgos evidenciados por el equipo de seguimiento.</t>
  </si>
  <si>
    <t>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
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t>
  </si>
  <si>
    <t>Frente a la glosa por presunto incumplimiento de los lineamientos técnicos del Anexo 5 generando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</si>
  <si>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Se mantiene glosa del 10%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Sur no presenta soportes que subsanen los hallazgos evidenciados por el equipo de seguimiento.</t>
  </si>
  <si>
    <t>Se mantiene glosa del 100% del valor ejecutado de los productos en donde se evidencio el hallazgo por el producto 39 Gestión Integral del riesgo en familias indígenas Wounaan - Subred Sur por incumplimiento del anexo 5 Lineamientos Técnicos de la Gestión De Equipos Básicos Extramurales de Hogar, teniendo en cuenta que la Subred Sur no presenta soportes que subsanen los hallazgos evidenciados por el equipo de seguimiento.</t>
  </si>
  <si>
    <t>La glosa aplicada no reconoce que las 50 horas adicionales correspondieron a actividades efectivamente ejecutadas en cumplimiento de las metas del convenio, orientadas al fortalecimiento del componente técnico–operativo. De acuerdo con lo dispuesto en el Decreto 780 de 2016 (Art. 2.5.3.2.5.3.) y la Resolución 518 de 2015, los ajustes en tiempos o ejecución no constituyen causal de glosa cuando existe evidencia de la prestación real del servicio. En consecuencia, no procede la aplicación del descuento señalado.</t>
  </si>
  <si>
    <t>Se mantiene glosa del 100% del valor ejecutado de los productos en donde se evidencio el hallazgo por el producto 50 Microgestión de la salud pública, de los Equipos Básicos Extramurales de Hogar “Bienestar para nuestro hogar" por incumplimiento del anexo 5 Lineamientos Técnicos de la Gestión De Equipos Básicos Extramurales de Hogar, teniendo en cuenta que la Subred Sur no presenta soportes que subsanen los hallazgos evidenciados por el equipo de seguimiento.</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</si>
  <si>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</si>
  <si>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La glosa no procede, dado que la apropiación de lineamientos forma parte de las acciones permanentes de fortalecimiento de capacidades del talento humano y no constituye incumplimiento de la ejecución ni causal de glosa conforme al Decreto 780 de 2016 (Art. 2.5.3.2.5.3.). Se reitera que las actividades fueron desarrolladas conforme a los objetivos del convenio y con evidencia de ejecución verificable.</t>
  </si>
  <si>
    <t>Se mantiene glosa del 100% del valor ejecutado de los productos en donde se evidencio el hallazgo por el producto 69 Microgestión de la salud pública, de los Equipos Básicos Extramurales de Hogar “Bienestar para nuestro hogar" en Ruralidad Dispersa por incumplimiento del anexo 5 Lineamientos Técnicos de la Gestión De Equipos Básicos Extramurales de Hogar, teniendo en cuenta que la Subred Sur no presenta soportes que subsanen los hallazgos evidenciados por el equipo de seguimiento.</t>
  </si>
  <si>
    <t xml:space="preserve">La glosa por generada de 24 horas a la colaboradora Cabana Carrascal Ideth Patricia,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2025-ER-54996 para su respectiva verificación.
</t>
  </si>
  <si>
    <t>Se mantiene glosa del 100% del valor ejecutado por incumplimiento en la unidad base de costeo de los productos de equipos básicos extramurales de hogar, ya que no se evidencia el pago de honorarios del mes de agosto 2025 de la psicóloga Cabana Carrascal Ideth Patricia, correspondiente a 24 horas.</t>
  </si>
  <si>
    <t xml:space="preserve">La glosa por generada de 6 horas a la colaboradora Jiménez Johanna,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2025-ER-54996 para su respectiva verificación.
</t>
  </si>
  <si>
    <t>Se mantiene glosa del 100% del valor ejecutado por incumplimiento en la unidad base de costeo de los productos de equipos básicos extramurales de hogar, ya que no se evidencia el pago de honorarios del mes de septiembre 2025 de la psicóloga Jiménez Johanna, correspondiente a 6 horas.</t>
  </si>
  <si>
    <t>Frente a la glosa por la ausencia de 3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</si>
  <si>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Frente a la glosa por presunto incumplimiento de los lineamientos técnicos del Anexo 5 generando 3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3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</si>
  <si>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Frente a la glosa por presunto incumplimiento de los lineamientos técnicos del Anexo 5 generando 9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9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</si>
  <si>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4 sesiones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</si>
  <si>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</si>
  <si>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5 sesiones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</si>
  <si>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 xml:space="preserve">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Los hallazgos señalados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 los hallazgos y no afectar de manera total los servicios efectivamente prestados.
</t>
  </si>
  <si>
    <t xml:space="preserve">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t>
  </si>
  <si>
    <t xml:space="preserve">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2 sesiones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
</t>
  </si>
  <si>
    <t>Frente a la glosa por la ausencia de 1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</si>
  <si>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Frente a la glosa por la ausencia de 4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</si>
  <si>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Frente a la glosa por la ausencia de 5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</si>
  <si>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Frente a la glosa por la ausencia de 6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</si>
  <si>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Frente a la glosa por presunto incumplimiento de los lineamientos técnicos del Anexo 5 generando  26 hallazgos,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</si>
  <si>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 xml:space="preserve">Se mantiene la glosa del 100% por incumplimiento de anexo 5 lineamientos técnicos de la gestión de equipos básicos extramurales de hogar del valor ejecutado en los productos en donde se evidenciaron los hallazgos. </t>
  </si>
  <si>
    <t>Frente a la glosa por presunto incumplimiento de los lineamientos técnicos del Anexo 5 generando  48 planes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Los 48 planes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</si>
  <si>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Frente a la glosa por presunto incumplimiento de los lineamientos técnicos del Anexo 5 generando  56 hallazgos,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</si>
  <si>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Frente a la glosa por presunto incumplimiento de los lineamientos técnicos del Anexo 5 generando 18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Los hallazhos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</si>
  <si>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Frente a la glosa por presunto incumplimiento de los lineamientos técnicos del Anexo 5 generando 11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Los hallazhos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</si>
  <si>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Frente a la glosa por presunto incumplimiento de los lineamientos técnicos del Anexo 5 generando 5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Los hallazhos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</si>
  <si>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 xml:space="preserve">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
Si bien se identificaron hallazgos de carácter de digitación en 1 sesion,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
</t>
  </si>
  <si>
    <t xml:space="preserve">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
Si bien se identificaron hallazgos de carácter de digitación en 2 intervenciones,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
</t>
  </si>
  <si>
    <t xml:space="preserve">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
Si bien se identificaron hallazgos de carácter documental en 2 intervenciones,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
</t>
  </si>
  <si>
    <t xml:space="preserve">La glosa por generada de 104 horas a la Torres Córdoba Janniner Mercedes,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2025-ER-54996 para su respectiva verificación.
</t>
  </si>
  <si>
    <t>Se matiene la glosa del 100% por el no pago de honorarios al profesional universitario 2  Torres Córdoba Janniner Mercedes pago honorarios un total de  104 horas</t>
  </si>
  <si>
    <t>Frente a la glosa por la ausencia de 8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</si>
  <si>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mantiene la glosa del 100%  de faltante POR AUSENCIA DE SOPORTES, debido a que la subred no cuenta con soportes  del faltante en el producto</t>
  </si>
  <si>
    <t xml:space="preserve">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2025-ER-54996 para su respectiva verificación.
</t>
  </si>
  <si>
    <t>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145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t>
  </si>
  <si>
    <t>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125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t>
  </si>
  <si>
    <t>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83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t>
  </si>
  <si>
    <t>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7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t>
  </si>
  <si>
    <t>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8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t>
  </si>
  <si>
    <t>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6 hallazgos corresponden a observaciones puntuales en los registros clínicos y administrativos, pero en ningún caso significan la inexistencia del servicio ni suplantación en la prestación.
La aplicación de la glosa del 100% resulta desproporcionada y contraria a los principios de razonabilidad y equidad en auditoría de cuentas médicas, dado que el impacto se circunscribe a una fracción de los casos revisados.</t>
  </si>
  <si>
    <t xml:space="preserve">La glosa por generada de 242 horas de los colaboradores (Vargas Barrera Sandy Carolina 22 horas, Culma Fabián Hernando 184 horas y Alarcón Becerra Luz Esmeralda 36 horas )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t>
  </si>
  <si>
    <t>Se levanta glosa por pago de honorarios al talento humano, teniendo en cuenta que la Subred Sur presentó comprobantes de pago donde se evidencio el pago a los Técnicos 1:
1.	Vargas Barrera Sandy Carolina 22 horas 
2.	Culma Fabián Hernando 184 horas 
3.	Alarcón Becerra Luz Esmeralda 36 horas 
Para un total de horas para técnico de 242 horas.</t>
  </si>
  <si>
    <t xml:space="preserve">La glosa por generada de 517 horas de los colaboradores (López Rodríguez Yeimy Lucila 104 horas,Colorado Cabral Irma Lorena 24 horas, Grisales Candil Sandra Milena 98 horas, Rojas Martin Claudia Viviana 142 horas, Culma Fabian Hernando 9 horas, Rojas Rodríguez Karen Yuriana 140 horas )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t>
  </si>
  <si>
    <t>Se levanta glosa parcialmente por pago de honorarios al talento humano, teniendo en cuenta que la Subred Sur presentó comprobantes de pago donde se evidencio el pago a los Técnicos 1:
1.	Grisales Candil Sandra Milena 98 horas
2.	Rojas Martin Claudia Viviana 142 horas
3.	Culma Fabian Hernando 9 horas
4.	Rojas Rodríguez Karen Yuriana 140 horas</t>
  </si>
  <si>
    <t>Frente a la glosa por la ausencia de 19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t>
  </si>
  <si>
    <t>Se mantiene GLOSA del 100% del valor del producto faltante POR AUSENCIA DE SOPORTES debido a que la Subred Sur no presento soportes que subsanen los hallazgos identificados en el proceso de seguimiento retrospectivo.</t>
  </si>
  <si>
    <t>Frente a la glosa por presunto incumplimiento de los lineamientos técnicos del Anexo 5 generando 19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19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</si>
  <si>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Frente a la glosa por presunto incumplimiento de los lineamientos técnicos del Anexo 5 generando 7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Las 7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t>
  </si>
  <si>
    <t xml:space="preserve">La glosa por generada de 184 horas a la colaboradora Fonseca Castro Alejandra Lucía, se basa en una diferencia entre las horas reportadas y las establecidas como estándar contractual (184 horas/mes). Sin embargo, la ejecución del servicio no se vio afectada, ya que las actividades se desarrollaron según la programación operativa y disponibilidad del personal.
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
Por tal motivo, se genera la respectiva radicación ante la Secretaría Distrital de Salud del Alcance a la Matriz de Talento Humano de los Equipos Básicos Extramurales de Hogar Convenio 7126502 de 2024, con número de radicado 2025-ER-54996 para su respectiva verificación.
</t>
  </si>
  <si>
    <t>Se mantiene GLOSA del 100% POR INCUMPLIMIENTO EN LA UNIDAD BASE DE COSTEO DE LOS PRODUCTOS DE EQUIPOS BASICOS EXTRAMURALES DE HOGAR, debido a que la Subred no presentó soportes que subsanen los hallazgos identificados en el proceso de seguimiento retrospectivo.</t>
  </si>
  <si>
    <t xml:space="preserve">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
los hallazgos señalados corresponden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t>
  </si>
  <si>
    <r>
      <t>Se genera glosa por BASE DE TALENTO HUMANO, del 5% del valor total por el producto Mesogestión de la salud pública, de los Equipos Básicos Extramurales de Hogar “Bienestar para nuestro hogar" debido a que se evidencio los siguientes hallazgos:
1</t>
    </r>
    <r>
      <rPr>
        <sz val="10"/>
        <color rgb="FFFF0000"/>
        <rFont val="Arial"/>
        <family val="2"/>
      </rPr>
      <t>.</t>
    </r>
    <r>
      <rPr>
        <sz val="10"/>
        <rFont val="Arial"/>
        <family val="2"/>
      </rPr>
      <t xml:space="preserve"> Laura Vanesa Saldaña no se evidencia documentos de hoja de vida en plataforma SECOP.</t>
    </r>
    <r>
      <rPr>
        <sz val="10"/>
        <color rgb="FFFF0000"/>
        <rFont val="Arial"/>
        <family val="2"/>
      </rPr>
      <t xml:space="preserve">
</t>
    </r>
    <r>
      <rPr>
        <sz val="10"/>
        <rFont val="Arial"/>
        <family val="2"/>
      </rPr>
      <t xml:space="preserve">2. Mery Gineth Ortega Gomez no se evidencia documentos de hoja de vida en plataforma SECOP.
3. Janniner Mercedes Torres Córdoba  sin soportes de hoja de vida en el secop
4. Daniela  Celis González sin soportes de hoja de vida en el secop
5. Oscar Alirio Vásquez Bustos sin soportes de hoja de vida en el secop 
6. Valentina Leal Peláez sin soportes de hoja de vida en el secop
7. Karen Viviana Raba Guarin sin soportes de hoja de vida en el secop
8. Quevedo Barreto Lina Andrea Sin Tarjeta Profesional. 
9. Martínez Garzón Ana Milena Sin Adición, Actualizar Rethus, Sin Tarjeta Profesional. 
10. Quijano Rey Bibiana Marcela Sin Adición, Sin Tarjeta Profesional
11. Rey Jessica Alejandra Sin Adición, 
12. Suárez Díaz Erika Yulieth No Se Evidencia Resolución
13. Hernández Bareño Yency Margareth - Sin Soportes De Hv En El Secop.
14. Leal Peláez Valentina - Sin Documentos En El Secop
15. Raba Guarín Karen Viviana Sin Documentos En El Secop
16. Beltrán Góngora Jhon Dennis - Sin Documentos En El Secop
17. Castellanos Morales Elsy Marcela Sin Documentos En El Secop
18. Martinez González Sindy Paola: No se evidencia diploma de grado
19. Ortiz Chavarria Denny Carolina: No se evidencia acta de grado, resolución y Rethus
20. Gutierrez Peralta Yudy Adriana: No se evidencia acta de grado
21. Lema Gallego Johanna Vanessa: Sin documentos de hoja de vida en el SECOP
22. Magda Jazmin Diaz Jara: Sin documentos de hoja de vida en el SECOP
23.  Wendy Jhoranny Cortes Osorio: Sin documentos de hoja de vida en el SECOP
24.  Gomez Silva Fanny Leonilde : Sin documentos de hoja de vida en el SECOP
25.  Robayo González Diana Paola: Sin documentos de hoja de vida en el SECOP
26.  Angel Plazas Carmen Esperanza: Sin documentos de hoja de vida en el SECOP
27.  Gutierrez Zabaleta Camila: Sin documentos de hoja de vida en el SECOP
28.  Duque Guapi Gerldine: Sin documentos de hoja de vida en el SECOP
29.  Ávila Gaviria Ailann Yareth: Sin documentos de hoja de vida en el SECOP
30.  Martínez Bolivar Angie Paola: Sin documentos de hoja de vida en el SECOP
31.  Diaz Hernandez Jenny Paola: Sin documentos de hoja de vida en el SECOP
32.  Bermudez Medina Gustavo Adolfo: Sin documentos de hoja de vida en el SECOP
33.  Mojica Moreno Claudia Andrea: Sin documentos de hoja de vida en el SECOP
34.  Garzon Sanchez Leidy Paola: Sin documentos de hoja de vida en el SECOP
35.  Estuiñan Baez Vianka Liliana : Sin documentos de hoja de vida en el SECOP
36.  Florez Suarez Daniela: Sin documentos de hoja de vida en el SECOP
37.  Agudelo Garcia Sandra Milena: Sin documentos de hoja de vida en el SECOP
38.  Rojas Castro Brayhan Stiven: Sin documentos de hoja de vida en el SECOP
39.  Briñez Caicedo Maria Alejandra: Sin documentos de hoja de vida en el SECOP
40.  Numpaque Quintero Natalia : Sin documentos de hoja de vida en el SECOP
41.  Vesga Valencia Lina Yulieth: Sin documentos de hoja de vida en el SECOP
42.  Yenny  Paola Torres Torres: Sin documentos de hoja de vida en el SECOP
43.  Suarez Pineda Paula Alejandra: Sin documentos de hoja de vida en el SECOP
44.  Fajardo Bulla Ingri Yurani: Sin documentos de hoja de vida en el SECOP
45.  Arevalo Villalobos Karen Ximena: Sin documentos de hoja de vida en el SECOP
46. Cardona Marín Yeison Ricardo Técnico ciencias ambientales, no evidencia tarjeta COPNIA
47. Vargas Piñeros María Paola Técnico ciencias ambientales, no se evidencia adición y prorroga desde el 15 de enero 2025
48. Cáceres Ortiz Luis Alberto Técnico ciencias ambientales, no se evidencia adición y prorroga desde el 28 de enero 2025
49. Yennit Alexandra Ruiz Aldana Técnico ciencias ambientales, no se evidencia soportes de hoja de vida en el SECOP
50. Segura Caicedo Julio Cesar Gestor Étnico, no se evidencias soportes de hoja de vida en el SECOP
51. Sinisterra García Luz Betty Gestor Étnico, o se evidencia soportes de hoja de vida en el SECOP
52. Duran Otero Soley  Gestor Étnico, no se evidencia soportes de hoja de vida en el SECOP
53. Ibarguen Julio Cesar Técnico étnico, no se evidencia adición y prórroga a partir del 9 de abril 2025
54. Palacios Palacios Mabels Yulieth Enfermera, no se evidencia adición y prórroga a partir del 9 de abril 2025
55. Bolaños Sevillano Janeth Enfermera, no se evidencias soportes de hoja de vida en el SECOP
56. Ávila Roncancio Johanna Alexandra Profesional de apoyo, no se evidencia adición y prórroga a partir del 28 de febrero 2025
57. Báez Castiblanco Gloria Fernanda Profesional de apoyo, no se evidencia soportes de hoja de vida en el SECOP
58. Chaparro Pineda Edwin Andrés Profesional de apoyo, no se evidencia soportes de hoja de vida en el SECOP 
59. López Ladino Mónica Alejandra Profesional de apoyo, no se evidencia soportes de hoja de vida en el SECOP
60. </t>
    </r>
    <r>
      <rPr>
        <sz val="10"/>
        <color rgb="FFFF0000"/>
        <rFont val="Arial"/>
        <family val="2"/>
      </rPr>
      <t>Elejalde Tamanis Cindy Carolina:   Horas reales ejecutadas 200 horas.</t>
    </r>
    <r>
      <rPr>
        <sz val="10"/>
        <rFont val="Arial"/>
        <family val="2"/>
      </rPr>
      <t xml:space="preserve">
61. Tellez Rodríguez Yeccy Astrid : Hras reales ejecutadas 192 horas.
62. Nicolas  Oliveros Maldonado:  Horas reales ejecutadas 44 
63. Fernandez Hernández Boris Carlos: Horas reales ejecutadas 190
64. Andres Orlando Martin Peña: Horas reales ejecutadas 191
65. Currea Jimenez Jeisson : Horas reales ejecutadas 191 horas
66. Hurtado Castellanos Heidy Giovanna: Horas reales ejecutadas  128 horas
67. Delgado Toro Cenaida: Horas reales ejecutadas 194 horas 
68. Camacho Castaño Santiago: Horas reales ejecutadas  120 horas
69. Ortiz Chavarria Denny Carolina: Horas reales ejecutadas  152 horas
70. Velasco Parra Luis Alejandro: Horas reales ejecutadas 236 horas
71. Quintero Cindy Maritza profesional de apoyo, ajustar en base de talento humano 264 horas para el mes de febrero 2025.
72. Vargas Hoyos Leonardo Javier profesional de apoyo, ajustar en base de talento humano 215 horas para el mes de febrero 2025.
73. Melo Ortiz Miguel Ángel profesional de apoyo, ajustar en base de talento humano 244 horas para el mes de febrero 2025.
74. Vargas Yaima Paula Andrea profesional de apoyo, ajustar en base de talento humano 215 horas para el mes de febrero 2025.
75. Fonseca Sánchez Diana María profesional de apoyo, ajustar en base de talento humano 215 horas para el mes de febrero 2025.
76. López Ladino Mónica Alejandra profesional de apoyo, ajustar en base de talento humano 86 horas para el mes de febrero 2025.
77. Chiripua Dura Gerardo Técnico Étnico Afro registra en base de talento humano es Técnico Étnico Indígena.
78. Sanabria Lopez Liliana: Horas reales ejecutadas 255 horas.
79. Lopez Sarmiento Nelson Orlando: Horas reales ejecutadas 255 horas.
80. Ceballos Tellez Cindy Tatiana: Horas reales ejecutadas 255 horas.
81. Rodríguez Neira Andres Felipe: Horas reales ejecutadas 255 horas.
82. Rodríguez Castañeda Paula Daniela: Horas reales ejecutadas 255 horas.
83. Sanchez Diaz Luisa Dayan: Horas reales ejecutadas 255 horas.
84. Gomez Hilda Milena: Horas reales ejecutadas 255 horas.
85. Andres Orlando Martin Peña Horas reales ejecutadas 190
86. Jeisson Currea Jimenez Horas reales ejecutadas 191
87. Marisol Velandia Barrera Horas reales ejecutadas 191.
</t>
    </r>
  </si>
  <si>
    <r>
      <t xml:space="preserve">Se genera glosa por BASE DE TALENTO HUMANO, del 5% del valor total por el producto Mesogestión de la salud pública, de los Equipos Básicos Extramurales de Hogar “Bienestar para nuestro hogar" debido a que se evidencio los siguientes hallazgos:
1. </t>
    </r>
    <r>
      <rPr>
        <sz val="10"/>
        <color rgb="FFFF0000"/>
        <rFont val="Arial"/>
        <family val="2"/>
      </rPr>
      <t>Jeydy Liliana Serrato Garzón: Horas reales ejecutadas 140 horas.</t>
    </r>
    <r>
      <rPr>
        <sz val="10"/>
        <rFont val="Arial"/>
        <family val="2"/>
      </rPr>
      <t xml:space="preserve">
2. Heidy Natalia Sandoval Beltran: Horas reales ejecutadas 76 horas.
3. Natalia Gomez Castellanos: Horas reales ejecutadas 92 horas.
4. Jhonny Alexander Mendieta Téllez: Horas reales ejecutadas 92 horas.
5. Leonardo Javier Vargas Hoyos: Horas reales ejecutadas 129 horas como profesional de dinamización.
6. Leidy Viviana Guayara Ramírez: Horas reales ejecutadas 84
7. Beltrán Góngora Jhon Dennis: Horas reales ejecutadas 26 Horas
8. Bernal Poveda Claudia Patricia: Horas reales ejecutada 180 horas
9. Arevalo Villalobos Karen Ximena: Horas reales ejecutada 184 horas
10. Ruiz Umaña Carlos Manuel Técnico Ciencias Ambientales no reporta en la base de talento humano 184 horas para el mes de abril 2025
11. Romero Gómez Angie Vanessa profesional de apoyo, no reporta en la base de talento humano 92 horas para el mes de abril 2025.
12. Beltrán Góngora Jhon Dennis: Horas reales ejecutadas 26 Horas.
13. Cubillos Garcia Sara Sofía: Horas reales ejecutadas 92 horas.
14. Diaz Duque Ángela Patricia: Horas reales ejecutadas 22 horas
</t>
    </r>
  </si>
  <si>
    <t>Se levanta glosa por base de talento humano, teniendo en cuenta que la Subred Sur realizó la totalidad de los ajustes correspondientes en la base de talento humano y el cargue de documentos.</t>
  </si>
  <si>
    <t>Se mantiene glosa por base de talento humano, teniendo en cuenta que la Subred Sur no realizó la totalidad de los ajustes correspondientes en la base de talento humano y cargue de documentos.</t>
  </si>
  <si>
    <t>GLOSA NUEVA</t>
  </si>
  <si>
    <t>44Gestión EBEHH. ABRIL REDISTRIBUCIÓN 2025</t>
  </si>
  <si>
    <t>Se genera GLOSA POR AUSENCIA DE SOPORTES del 100% del valor del producto faltante, en la Actividad Comité de Cuidado Profesionales de planes de cuidado debido a que la subred soporto durante la mesa de liquidación final del convenio 29,51 generando una ausencia 0,5 625.</t>
  </si>
  <si>
    <t>Se genera GLOSA del 100% del valor del producto faltante POR AUSENCIA DE SOPORTES, porque los productos reportados como desarrollados en el informe de gestión, no fueron soportados en la mesa de liquidación final, ya que se evidenció 0,15006439952453 de soporte faltante, frente al ajuste de horas desarrolladas por el contratista Jeisson Currea Jimenez.</t>
  </si>
  <si>
    <t xml:space="preserve">Se levanta glosa de pago de honorarios dedido a que subred presento soportes de  comprobantes de pago  de 2 universitarios 2:  por lo tanto se levanta la glosa de pago de honorarios
</t>
  </si>
  <si>
    <t xml:space="preserve">Se levanta  glosa parcial por pago de honorarios al talento humano, teniendo en cuenta que la Subred Sur no presento la totalidad de soportes que subsanen los hallazgos identificados en   proceso de seguimiento retrospectivo, quedando pendiente Martínez Bolivar Angie Paola 44 horas y  Suarez Pineda Paula Alejandra 17 horas </t>
  </si>
  <si>
    <t xml:space="preserve">Se levanta glosa de pago de honorarios dedido a que subred presento soportes de  comprobantes de pago  de 1 universitario 2:  por lo tanto se levanta la glosa de pago de honorarios
</t>
  </si>
  <si>
    <t>Se levanta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evidenció el pago de honorarios al siguiente profesional universitario: Sharik Alejandra Guzmán Huérfano, correspondiente a 3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</si>
</sst>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_-;\-&quot;$&quot;\ * #,##0_-;_-&quot;$&quot;\ * &quot;-&quot;??_-;_-@_-"/>
    <numFmt numFmtId="168" formatCode="&quot;$&quot;\ #,##0.00"/>
    <numFmt numFmtId="169" formatCode="0.0000"/>
    <numFmt numFmtId="170" formatCode="0.0000000000000"/>
    <numFmt numFmtId="171" formatCode="0.00000000"/>
  </numFmts>
  <fonts count="20">
    <font>
      <sz val="11"/>
      <color theme="1"/>
      <name val="Aptos Narrow"/>
      <family val="2"/>
      <scheme val="minor"/>
    </font>
    <font>
      <sz val="11"/>
      <color theme="1"/>
      <name val="Aptos Narrow"/>
      <family val="2"/>
      <scheme val="minor"/>
    </font>
    <font>
      <sz val="18"/>
      <color theme="3"/>
      <name val="Aptos Display"/>
      <family val="2"/>
      <scheme val="major"/>
    </font>
    <font>
      <b/>
      <sz val="13"/>
      <color theme="3"/>
      <name val="Aptos Narrow"/>
      <family val="2"/>
      <scheme val="minor"/>
    </font>
    <font>
      <b/>
      <sz val="11"/>
      <color theme="0"/>
      <name val="Aptos Narrow"/>
      <family val="2"/>
      <scheme val="minor"/>
    </font>
    <font>
      <sz val="11"/>
      <color theme="0"/>
      <name val="Aptos Narrow"/>
      <family val="2"/>
      <scheme val="minor"/>
    </font>
    <font>
      <sz val="16"/>
      <color theme="0"/>
      <name val="Arial"/>
      <family val="2"/>
    </font>
    <font>
      <b/>
      <sz val="16"/>
      <color theme="0"/>
      <name val="Arial"/>
      <family val="2"/>
    </font>
    <font>
      <b/>
      <sz val="16"/>
      <color theme="3"/>
      <name val="Arial"/>
      <family val="2"/>
    </font>
    <font>
      <sz val="16"/>
      <color theme="1"/>
      <name val="Aptos Narrow"/>
      <family val="2"/>
      <scheme val="minor"/>
    </font>
    <font>
      <sz val="12"/>
      <color theme="1"/>
      <name val="Aptos Narrow"/>
      <family val="2"/>
      <scheme val="minor"/>
    </font>
    <font>
      <b/>
      <sz val="12"/>
      <color theme="0"/>
      <name val="Arial"/>
      <family val="2"/>
    </font>
    <font>
      <b/>
      <sz val="12"/>
      <color theme="3"/>
      <name val="Arial"/>
      <family val="2"/>
    </font>
    <font>
      <b/>
      <sz val="12"/>
      <color theme="1"/>
      <name val="Arial"/>
      <family val="2"/>
    </font>
    <font>
      <sz val="10"/>
      <name val="Arial"/>
      <family val="2"/>
    </font>
    <font>
      <sz val="10"/>
      <color theme="1"/>
      <name val="Aptos Narrow"/>
      <family val="2"/>
      <scheme val="minor"/>
    </font>
    <font>
      <sz val="16"/>
      <color theme="0"/>
      <name val="Aptos Narrow"/>
      <family val="2"/>
      <scheme val="minor"/>
    </font>
    <font>
      <sz val="10"/>
      <name val="Aptos Narrow"/>
      <family val="2"/>
      <scheme val="minor"/>
    </font>
    <font>
      <sz val="16"/>
      <name val="Aptos Narrow"/>
      <family val="2"/>
      <scheme val="minor"/>
    </font>
    <font>
      <sz val="10"/>
      <color rgb="FFFF0000"/>
      <name val="Arial"/>
      <family val="2"/>
    </font>
  </fonts>
  <fills count="7">
    <fill>
      <patternFill patternType="none"/>
    </fill>
    <fill>
      <patternFill patternType="gray125"/>
    </fill>
    <fill>
      <patternFill patternType="solid">
        <fgColor theme="4"/>
      </patternFill>
    </fill>
    <fill>
      <patternFill patternType="solid">
        <fgColor theme="8"/>
      </patternFill>
    </fill>
    <fill>
      <patternFill patternType="solid">
        <fgColor theme="4" tint="-0.499984740745262"/>
        <bgColor indexed="64"/>
      </patternFill>
    </fill>
    <fill>
      <patternFill patternType="solid">
        <fgColor theme="7" tint="-0.249977111117893"/>
        <bgColor indexed="64"/>
      </patternFill>
    </fill>
    <fill>
      <patternFill patternType="solid">
        <fgColor rgb="FFFFFF00"/>
        <bgColor indexed="64"/>
      </patternFill>
    </fill>
  </fills>
  <borders count="16">
    <border>
      <left/>
      <right/>
      <top/>
      <bottom/>
      <diagonal/>
    </border>
    <border>
      <left/>
      <right/>
      <top/>
      <bottom style="thick">
        <color theme="4" tint="0.499984740745262"/>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double">
        <color rgb="FF3F3F3F"/>
      </left>
      <right/>
      <top style="double">
        <color rgb="FF3F3F3F"/>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double">
        <color rgb="FF3F3F3F"/>
      </top>
      <bottom/>
      <diagonal/>
    </border>
    <border>
      <left style="double">
        <color rgb="FF3F3F3F"/>
      </left>
      <right/>
      <top style="thin">
        <color indexed="64"/>
      </top>
      <bottom/>
      <diagonal/>
    </border>
    <border>
      <left style="double">
        <color rgb="FF3F3F3F"/>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9">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5" fillId="2" borderId="0" applyNumberFormat="0" applyBorder="0" applyAlignment="0" applyProtection="0"/>
    <xf numFmtId="0" fontId="5" fillId="3" borderId="0" applyNumberFormat="0" applyBorder="0" applyAlignment="0" applyProtection="0"/>
    <xf numFmtId="43" fontId="1" fillId="0" borderId="0" applyFont="0" applyFill="0" applyBorder="0" applyAlignment="0" applyProtection="0"/>
  </cellStyleXfs>
  <cellXfs count="84">
    <xf numFmtId="0" fontId="0" fillId="0" borderId="0" xfId="0"/>
    <xf numFmtId="0" fontId="9" fillId="0" borderId="0" xfId="0" applyFont="1"/>
    <xf numFmtId="0" fontId="10" fillId="0" borderId="0" xfId="0" applyFont="1"/>
    <xf numFmtId="0" fontId="15" fillId="0" borderId="0" xfId="0" applyFont="1"/>
    <xf numFmtId="0" fontId="16" fillId="0" borderId="0" xfId="0" applyFont="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4" applyFont="1" applyFill="1" applyBorder="1" applyAlignment="1" applyProtection="1">
      <alignment horizontal="center" vertical="center"/>
      <protection hidden="1"/>
    </xf>
    <xf numFmtId="0" fontId="7" fillId="0" borderId="0" xfId="4" applyFont="1" applyFill="1" applyBorder="1" applyAlignment="1" applyProtection="1">
      <alignment horizontal="center" vertical="center"/>
      <protection hidden="1"/>
    </xf>
    <xf numFmtId="0" fontId="7" fillId="0" borderId="0" xfId="4" applyFont="1" applyFill="1" applyBorder="1" applyAlignment="1" applyProtection="1">
      <alignment horizontal="center" vertical="center"/>
    </xf>
    <xf numFmtId="0" fontId="7" fillId="0" borderId="5" xfId="0" applyFont="1" applyBorder="1" applyAlignment="1">
      <alignment horizontal="center" vertical="center" wrapText="1"/>
    </xf>
    <xf numFmtId="0" fontId="14" fillId="0" borderId="6" xfId="7" applyFont="1" applyFill="1" applyBorder="1" applyAlignment="1">
      <alignment horizontal="center" vertical="center" wrapText="1"/>
    </xf>
    <xf numFmtId="0" fontId="17" fillId="0" borderId="0" xfId="0" applyFont="1"/>
    <xf numFmtId="0" fontId="18" fillId="0" borderId="0" xfId="0" applyFont="1"/>
    <xf numFmtId="0" fontId="7" fillId="0" borderId="2" xfId="4" applyFont="1" applyFill="1" applyBorder="1" applyAlignment="1" applyProtection="1">
      <alignment horizontal="center" vertical="center"/>
      <protection hidden="1"/>
    </xf>
    <xf numFmtId="0" fontId="7" fillId="0" borderId="5" xfId="0" applyFont="1" applyBorder="1" applyAlignment="1">
      <alignment horizontal="center" vertical="center"/>
    </xf>
    <xf numFmtId="0" fontId="11" fillId="4" borderId="9" xfId="6" applyFont="1" applyFill="1" applyBorder="1" applyAlignment="1">
      <alignment horizontal="center" vertical="center" wrapText="1"/>
    </xf>
    <xf numFmtId="0" fontId="11" fillId="5" borderId="10" xfId="6" applyFont="1" applyFill="1" applyBorder="1" applyAlignment="1">
      <alignment horizontal="center" vertical="center" wrapText="1"/>
    </xf>
    <xf numFmtId="0" fontId="11" fillId="4" borderId="11" xfId="6" applyFont="1" applyFill="1" applyBorder="1" applyAlignment="1">
      <alignment horizontal="center" vertical="center" wrapText="1"/>
    </xf>
    <xf numFmtId="0" fontId="11" fillId="5" borderId="9" xfId="6" applyFont="1" applyFill="1" applyBorder="1" applyAlignment="1">
      <alignment horizontal="center" vertical="center" wrapText="1"/>
    </xf>
    <xf numFmtId="0" fontId="11" fillId="4" borderId="10" xfId="6" applyFont="1" applyFill="1" applyBorder="1" applyAlignment="1">
      <alignment horizontal="center" vertical="center" wrapText="1"/>
    </xf>
    <xf numFmtId="0" fontId="11" fillId="4" borderId="4" xfId="6" applyFont="1" applyFill="1" applyBorder="1" applyAlignment="1">
      <alignment horizontal="center" vertical="center" wrapText="1"/>
    </xf>
    <xf numFmtId="0" fontId="11" fillId="4" borderId="8" xfId="6" applyFont="1" applyFill="1" applyBorder="1" applyAlignment="1">
      <alignment horizontal="center" vertical="center" wrapText="1"/>
    </xf>
    <xf numFmtId="0" fontId="14" fillId="0" borderId="6" xfId="0" applyFont="1" applyBorder="1" applyAlignment="1">
      <alignment horizontal="center" vertical="center"/>
    </xf>
    <xf numFmtId="49" fontId="14" fillId="0" borderId="6" xfId="7" applyNumberFormat="1" applyFont="1" applyFill="1" applyBorder="1" applyAlignment="1">
      <alignment horizontal="center" vertical="center" wrapText="1"/>
    </xf>
    <xf numFmtId="168" fontId="14" fillId="0" borderId="6" xfId="7" applyNumberFormat="1" applyFont="1" applyFill="1" applyBorder="1" applyAlignment="1">
      <alignment horizontal="center" vertical="center" wrapText="1"/>
    </xf>
    <xf numFmtId="169" fontId="14" fillId="0" borderId="6" xfId="7" applyNumberFormat="1" applyFont="1" applyFill="1" applyBorder="1" applyAlignment="1">
      <alignment horizontal="center" vertical="center" wrapText="1"/>
    </xf>
    <xf numFmtId="167" fontId="14" fillId="0" borderId="6" xfId="1" applyNumberFormat="1" applyFont="1" applyFill="1" applyBorder="1" applyAlignment="1">
      <alignment horizontal="center" vertical="center" wrapText="1"/>
    </xf>
    <xf numFmtId="9" fontId="14" fillId="0" borderId="6" xfId="3" applyFont="1" applyFill="1" applyBorder="1" applyAlignment="1">
      <alignment horizontal="center" vertical="center" wrapText="1"/>
    </xf>
    <xf numFmtId="168" fontId="14" fillId="0" borderId="6" xfId="1" applyNumberFormat="1" applyFont="1" applyFill="1" applyBorder="1" applyAlignment="1">
      <alignment horizontal="center" vertical="center" wrapText="1"/>
    </xf>
    <xf numFmtId="0" fontId="14" fillId="0" borderId="6" xfId="0" applyFont="1" applyBorder="1" applyAlignment="1">
      <alignment horizontal="center" wrapText="1"/>
    </xf>
    <xf numFmtId="165" fontId="14" fillId="0" borderId="6" xfId="1" applyFont="1" applyFill="1" applyBorder="1" applyAlignment="1">
      <alignment horizontal="center" vertical="center" wrapText="1"/>
    </xf>
    <xf numFmtId="0" fontId="14" fillId="0" borderId="6" xfId="0" applyFont="1" applyBorder="1" applyAlignment="1">
      <alignment horizontal="justify" vertical="center" wrapText="1"/>
    </xf>
    <xf numFmtId="0" fontId="14" fillId="0" borderId="6" xfId="0" applyFont="1" applyBorder="1" applyAlignment="1">
      <alignment horizontal="justify" vertical="center"/>
    </xf>
    <xf numFmtId="0" fontId="14" fillId="0" borderId="6" xfId="0" applyFont="1" applyBorder="1" applyAlignment="1">
      <alignment horizontal="center" vertical="center" wrapText="1"/>
    </xf>
    <xf numFmtId="170" fontId="14" fillId="0" borderId="6" xfId="7" applyNumberFormat="1" applyFont="1" applyFill="1" applyBorder="1" applyAlignment="1">
      <alignment horizontal="center" vertical="center" wrapText="1"/>
    </xf>
    <xf numFmtId="0" fontId="14" fillId="0" borderId="6" xfId="0" applyFont="1" applyBorder="1" applyAlignment="1">
      <alignment wrapText="1"/>
    </xf>
    <xf numFmtId="0" fontId="14" fillId="0" borderId="6" xfId="7" applyNumberFormat="1" applyFont="1" applyFill="1" applyBorder="1" applyAlignment="1">
      <alignment horizontal="center" vertical="center" wrapText="1"/>
    </xf>
    <xf numFmtId="171" fontId="14" fillId="0" borderId="6" xfId="7" applyNumberFormat="1" applyFont="1" applyFill="1" applyBorder="1" applyAlignment="1">
      <alignment horizontal="center" vertical="center" wrapText="1"/>
    </xf>
    <xf numFmtId="167" fontId="4" fillId="2" borderId="12" xfId="1" applyNumberFormat="1" applyFont="1" applyFill="1" applyBorder="1" applyAlignment="1">
      <alignment horizontal="center" vertical="center" wrapText="1"/>
    </xf>
    <xf numFmtId="0" fontId="11" fillId="2" borderId="6" xfId="6" applyFont="1" applyBorder="1" applyAlignment="1">
      <alignment horizontal="center" vertical="center" wrapText="1"/>
    </xf>
    <xf numFmtId="17" fontId="12" fillId="0" borderId="6" xfId="5" quotePrefix="1" applyNumberFormat="1" applyFont="1" applyFill="1" applyBorder="1" applyAlignment="1" applyProtection="1">
      <alignment horizontal="center" vertical="center"/>
      <protection locked="0" hidden="1"/>
    </xf>
    <xf numFmtId="0" fontId="13" fillId="0" borderId="6" xfId="4" applyFont="1" applyBorder="1" applyAlignment="1" applyProtection="1">
      <alignment horizontal="center" vertical="center"/>
      <protection hidden="1"/>
    </xf>
    <xf numFmtId="0" fontId="13" fillId="0" borderId="6" xfId="4" applyFont="1" applyBorder="1" applyAlignment="1" applyProtection="1">
      <alignment horizontal="center" vertical="center"/>
    </xf>
    <xf numFmtId="166" fontId="13" fillId="0" borderId="6" xfId="4" applyNumberFormat="1" applyFont="1" applyFill="1" applyBorder="1" applyAlignment="1" applyProtection="1">
      <alignment horizontal="center" vertical="center"/>
    </xf>
    <xf numFmtId="164" fontId="12" fillId="0" borderId="6" xfId="2" applyFont="1" applyBorder="1" applyAlignment="1">
      <alignment horizontal="center"/>
    </xf>
    <xf numFmtId="0" fontId="13" fillId="0" borderId="6" xfId="4" applyFont="1" applyFill="1" applyBorder="1" applyAlignment="1" applyProtection="1">
      <alignment horizontal="center" vertical="center"/>
      <protection hidden="1"/>
    </xf>
    <xf numFmtId="17" fontId="12" fillId="0" borderId="6" xfId="5" quotePrefix="1" applyNumberFormat="1" applyFont="1" applyFill="1" applyBorder="1" applyAlignment="1" applyProtection="1">
      <alignment horizontal="left" vertical="center"/>
      <protection locked="0" hidden="1"/>
    </xf>
    <xf numFmtId="0" fontId="13" fillId="0" borderId="6" xfId="4" applyFont="1" applyFill="1" applyBorder="1" applyAlignment="1" applyProtection="1">
      <alignment horizontal="center" vertical="center"/>
    </xf>
    <xf numFmtId="0" fontId="13" fillId="0" borderId="6" xfId="0" applyFont="1" applyBorder="1" applyAlignment="1">
      <alignment horizontal="center" vertical="center"/>
    </xf>
    <xf numFmtId="0" fontId="0" fillId="0" borderId="0" xfId="0" pivotButton="1"/>
    <xf numFmtId="0" fontId="0" fillId="0" borderId="0" xfId="0" applyAlignment="1">
      <alignment horizontal="left"/>
    </xf>
    <xf numFmtId="167" fontId="0" fillId="0" borderId="0" xfId="0" applyNumberFormat="1"/>
    <xf numFmtId="168" fontId="0" fillId="0" borderId="0" xfId="0" applyNumberFormat="1"/>
    <xf numFmtId="43" fontId="14" fillId="0" borderId="6" xfId="8" applyFont="1" applyFill="1" applyBorder="1" applyAlignment="1">
      <alignment horizontal="center" vertical="center" wrapText="1"/>
    </xf>
    <xf numFmtId="0" fontId="14" fillId="0" borderId="6" xfId="0" applyFont="1" applyFill="1" applyBorder="1" applyAlignment="1">
      <alignment horizontal="center" vertical="center" wrapText="1"/>
    </xf>
    <xf numFmtId="0" fontId="18" fillId="6" borderId="6" xfId="0" applyFont="1" applyFill="1" applyBorder="1"/>
    <xf numFmtId="0" fontId="14" fillId="6" borderId="6" xfId="7" applyNumberFormat="1" applyFont="1" applyFill="1" applyBorder="1" applyAlignment="1">
      <alignment horizontal="center" vertical="center" wrapText="1"/>
    </xf>
    <xf numFmtId="168" fontId="14" fillId="6" borderId="6" xfId="7" applyNumberFormat="1" applyFont="1" applyFill="1" applyBorder="1" applyAlignment="1">
      <alignment horizontal="center" vertical="center" wrapText="1"/>
    </xf>
    <xf numFmtId="9" fontId="14" fillId="6" borderId="6" xfId="3" applyFont="1" applyFill="1" applyBorder="1" applyAlignment="1">
      <alignment horizontal="center" vertical="center" wrapText="1"/>
    </xf>
    <xf numFmtId="167" fontId="14" fillId="6" borderId="6" xfId="1" applyNumberFormat="1" applyFont="1" applyFill="1" applyBorder="1" applyAlignment="1">
      <alignment horizontal="center" vertical="center" wrapText="1"/>
    </xf>
    <xf numFmtId="167" fontId="14" fillId="6" borderId="6" xfId="1" applyNumberFormat="1" applyFont="1" applyFill="1" applyBorder="1" applyAlignment="1">
      <alignment horizontal="right" vertical="center" wrapText="1"/>
    </xf>
    <xf numFmtId="0" fontId="14" fillId="6" borderId="6" xfId="7" applyFont="1" applyFill="1" applyBorder="1" applyAlignment="1">
      <alignment horizontal="center" vertical="center" wrapText="1"/>
    </xf>
    <xf numFmtId="49" fontId="14" fillId="6" borderId="6" xfId="7" applyNumberFormat="1" applyFont="1" applyFill="1" applyBorder="1" applyAlignment="1">
      <alignment horizontal="center" vertical="center" wrapText="1"/>
    </xf>
    <xf numFmtId="169" fontId="14" fillId="6" borderId="6" xfId="7" applyNumberFormat="1" applyFont="1" applyFill="1" applyBorder="1" applyAlignment="1">
      <alignment horizontal="center" vertical="center" wrapText="1"/>
    </xf>
    <xf numFmtId="171" fontId="14" fillId="6" borderId="6" xfId="7" applyNumberFormat="1" applyFont="1" applyFill="1" applyBorder="1" applyAlignment="1">
      <alignment horizontal="center" vertical="center" wrapText="1"/>
    </xf>
    <xf numFmtId="0" fontId="18" fillId="6" borderId="0" xfId="0" applyFont="1" applyFill="1"/>
    <xf numFmtId="0" fontId="13" fillId="0" borderId="15" xfId="0" applyFont="1" applyBorder="1" applyAlignment="1">
      <alignment horizontal="center" vertical="center"/>
    </xf>
    <xf numFmtId="167" fontId="14" fillId="0" borderId="15" xfId="1" applyNumberFormat="1" applyFont="1" applyFill="1" applyBorder="1" applyAlignment="1">
      <alignment horizontal="center" vertical="center" wrapText="1"/>
    </xf>
    <xf numFmtId="0" fontId="9" fillId="0" borderId="0" xfId="0" applyFont="1" applyBorder="1"/>
    <xf numFmtId="0" fontId="10" fillId="0" borderId="0" xfId="0" applyFont="1" applyBorder="1"/>
    <xf numFmtId="0" fontId="16" fillId="0" borderId="0" xfId="0" applyFont="1" applyBorder="1"/>
    <xf numFmtId="0" fontId="15" fillId="0" borderId="0" xfId="0" applyFont="1" applyBorder="1"/>
    <xf numFmtId="0" fontId="17" fillId="0" borderId="0" xfId="0" applyFont="1" applyBorder="1"/>
    <xf numFmtId="0" fontId="18" fillId="6" borderId="0" xfId="0" applyFont="1" applyFill="1" applyBorder="1"/>
    <xf numFmtId="0" fontId="18" fillId="0" borderId="0" xfId="0" applyFont="1" applyBorder="1"/>
    <xf numFmtId="0" fontId="11" fillId="2" borderId="6" xfId="6" applyFont="1" applyBorder="1" applyAlignment="1">
      <alignment horizontal="center" vertical="center" wrapText="1"/>
    </xf>
    <xf numFmtId="0" fontId="11" fillId="0" borderId="6" xfId="6" applyFont="1" applyFill="1" applyBorder="1" applyAlignment="1">
      <alignment horizontal="center" vertical="center" wrapText="1"/>
    </xf>
    <xf numFmtId="0" fontId="11" fillId="2" borderId="9" xfId="6" applyFont="1" applyBorder="1" applyAlignment="1">
      <alignment horizontal="center" vertical="center" wrapText="1"/>
    </xf>
    <xf numFmtId="0" fontId="11" fillId="2" borderId="7" xfId="6" applyFont="1" applyBorder="1" applyAlignment="1">
      <alignment horizontal="center" vertical="center" wrapText="1"/>
    </xf>
    <xf numFmtId="0" fontId="11" fillId="2" borderId="13" xfId="6" applyFont="1" applyBorder="1" applyAlignment="1">
      <alignment horizontal="center" vertical="center" wrapText="1"/>
    </xf>
    <xf numFmtId="0" fontId="11" fillId="2" borderId="14" xfId="6" applyFont="1" applyBorder="1" applyAlignment="1">
      <alignment horizontal="center" vertical="center" wrapText="1"/>
    </xf>
    <xf numFmtId="0" fontId="8" fillId="0" borderId="6" xfId="5" applyFont="1" applyFill="1" applyBorder="1" applyAlignment="1" applyProtection="1">
      <alignment horizontal="center" vertical="center" wrapText="1"/>
    </xf>
    <xf numFmtId="17" fontId="12" fillId="0" borderId="6" xfId="5" quotePrefix="1" applyNumberFormat="1" applyFont="1" applyFill="1" applyBorder="1" applyAlignment="1" applyProtection="1">
      <alignment horizontal="center" vertical="center"/>
      <protection locked="0" hidden="1"/>
    </xf>
  </cellXfs>
  <cellStyles count="9">
    <cellStyle name="Énfasis1" xfId="6" builtinId="29"/>
    <cellStyle name="Énfasis5" xfId="7" builtinId="45"/>
    <cellStyle name="Millares" xfId="8" builtinId="3"/>
    <cellStyle name="Moneda" xfId="1" builtinId="4"/>
    <cellStyle name="Moneda [0]" xfId="2" builtinId="7"/>
    <cellStyle name="Normal" xfId="0" builtinId="0"/>
    <cellStyle name="Porcentaje" xfId="3" builtinId="5"/>
    <cellStyle name="Título" xfId="4" builtinId="15"/>
    <cellStyle name="Título 2" xfId="5"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gie Correa Najar" refreshedDate="45993.394055671299" createdVersion="8" refreshedVersion="8" minRefreshableVersion="3" recordCount="362" xr:uid="{00000000-000A-0000-FFFF-FFFF01000000}">
  <cacheSource type="worksheet">
    <worksheetSource ref="B13:AB375" sheet="MATRIZ CONSOLIDADA"/>
  </cacheSource>
  <cacheFields count="27">
    <cacheField name="N°" numFmtId="0">
      <sharedItems containsSemiMixedTypes="0" containsString="0" containsNumber="1" containsInteger="1" minValue="1" maxValue="362"/>
    </cacheField>
    <cacheField name="CICLO" numFmtId="0">
      <sharedItems count="4">
        <s v="I"/>
        <s v="II"/>
        <s v="III"/>
        <s v="IV"/>
      </sharedItems>
    </cacheField>
    <cacheField name="TIPO DE SEGUIMIENTO" numFmtId="0">
      <sharedItems/>
    </cacheField>
    <cacheField name="CODIGO ACTIVIDAD" numFmtId="0">
      <sharedItems containsSemiMixedTypes="0" containsString="0" containsNumber="1" containsInteger="1" minValue="1" maxValue="69"/>
    </cacheField>
    <cacheField name="PROCESO" numFmtId="0">
      <sharedItems/>
    </cacheField>
    <cacheField name="llave 1" numFmtId="0">
      <sharedItems/>
    </cacheField>
    <cacheField name="PRODUCTO" numFmtId="0">
      <sharedItems/>
    </cacheField>
    <cacheField name="UNIDAD DE MEDIDA_x000a_SEGUIMIENTO FINANCIERO" numFmtId="0">
      <sharedItems/>
    </cacheField>
    <cacheField name="NIVEL DE OPERACIÓN" numFmtId="0">
      <sharedItems/>
    </cacheField>
    <cacheField name="MES" numFmtId="49">
      <sharedItems count="17">
        <s v="A. DICIEMBRE"/>
        <s v="B. ENERO (1)"/>
        <s v="C. ENERO (2)"/>
        <s v="D. FEBRERO"/>
        <s v="E. MARZO"/>
        <s v="F. ABRIL"/>
        <s v="G. ABRIL REDISTRIBUCIÓN 2024"/>
        <s v="H. ABRIL REDISTRIBUCIÓN 2025"/>
        <s v="J. MAYO REDISTRIBUCIÓN 2025"/>
        <s v="K. MAYO ADICIÓN 2025"/>
        <s v="L. JUNIO ADICIÓN 2025"/>
        <s v="M. JULIO ADICIÓN 2025"/>
        <s v="P. AGOSTO ADICIÓN 2 2025"/>
        <s v="R. SEPTIEMBRE ADICIÓN 2025"/>
        <s v="O. AGOSTO REDISTRIBUCIÓN 2025"/>
        <s v="Q. SEPTIEMBRE REPROGRAMACIÓN 2025"/>
        <s v="N. AGOSTO REDISTRIBUCIÓN 2024"/>
      </sharedItems>
    </cacheField>
    <cacheField name="llave 2" numFmtId="0">
      <sharedItems/>
    </cacheField>
    <cacheField name="RESPONSABLE" numFmtId="0">
      <sharedItems/>
    </cacheField>
    <cacheField name="VALOR UNITARIO SEGUIMIENTO FINANCIERO" numFmtId="168">
      <sharedItems containsSemiMixedTypes="0" containsString="0" containsNumber="1" containsInteger="1" minValue="15028" maxValue="49772920"/>
    </cacheField>
    <cacheField name="META EJECUTADA MES" numFmtId="169">
      <sharedItems containsSemiMixedTypes="0" containsString="0" containsNumber="1" minValue="0.29902288513015329" maxValue="15047"/>
    </cacheField>
    <cacheField name="VALOR EJECUTADO MES" numFmtId="167">
      <sharedItems containsSemiMixedTypes="0" containsString="0" containsNumber="1" minValue="71926.319999999992" maxValue="556648718"/>
    </cacheField>
    <cacheField name="Criterio de Glosa" numFmtId="0">
      <sharedItems count="7">
        <s v="G3"/>
        <s v="G10"/>
        <s v="G12"/>
        <s v="G1"/>
        <s v="G11"/>
        <s v="G6"/>
        <s v="G3-1"/>
      </sharedItems>
    </cacheField>
    <cacheField name="Porcentaje de Glosa" numFmtId="9">
      <sharedItems containsSemiMixedTypes="0" containsString="0" containsNumber="1" minValue="0.05" maxValue="1"/>
    </cacheField>
    <cacheField name="Meta afectada por la glosa" numFmtId="0">
      <sharedItems containsSemiMixedTypes="0" containsString="0" containsNumber="1" minValue="2.3648124084799999E-4" maxValue="237"/>
    </cacheField>
    <cacheField name="Valor de la Glosa" numFmtId="168">
      <sharedItems containsSemiMixedTypes="0" containsString="0" containsNumber="1" containsInteger="1" minValue="11770" maxValue="13800984"/>
    </cacheField>
    <cacheField name="Motivo de la Glosa" numFmtId="0">
      <sharedItems longText="1"/>
    </cacheField>
    <cacheField name="RESPUESTA A LA GLOSA POR LA SUBRED" numFmtId="0">
      <sharedItems longText="1"/>
    </cacheField>
    <cacheField name="Valor soportado por la Subred" numFmtId="0">
      <sharedItems containsString="0" containsBlank="1" containsNumber="1" minValue="0" maxValue="5369756"/>
    </cacheField>
    <cacheField name="RESOLUCIÓN DE LA GLOSA" numFmtId="0">
      <sharedItems longText="1"/>
    </cacheField>
    <cacheField name="VALOR GLOSA DEFINITIVA" numFmtId="167">
      <sharedItems containsSemiMixedTypes="0" containsString="0" containsNumber="1" minValue="0" maxValue="13800984"/>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7">
      <sharedItems containsSemiMixedTypes="0" containsString="0" containsNumber="1" minValue="0" maxValue="1380098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2">
  <r>
    <n v="1"/>
    <x v="0"/>
    <s v="RETROSPECTIVO"/>
    <n v="5"/>
    <s v="Colectivo"/>
    <s v="5Colectivo"/>
    <s v="Plan de Cuidado Familiar - Bienestar Emocional"/>
    <s v="Sesión de abordaje familiar"/>
    <s v="Subred"/>
    <x v="0"/>
    <s v="5ColectivoA. DICIEMBRE"/>
    <s v="Mayra Alejandra Gordillo Rodriguez"/>
    <n v="58232"/>
    <n v="1373"/>
    <n v="79952536"/>
    <x v="0"/>
    <n v="1"/>
    <n v="104"/>
    <n v="6056128"/>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tas iguales en diferentes familias; familias que no fueron caracterizadas; no se realizo compromisos; usuarios a los que no se le realizaron tamizaje COPE y no se evidencia firma del profesional que realizo la intervención. Se identificaron hallazgos en 104 sesiones."/>
    <s v="Frente a la glosa por presunto incumplimiento de los lineamientos técnicos del Anexo 5 en 104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POR INCUMPLIMIENTO DE ANEXO 5 LINEAMIENTOS TÉCNICOS DE LA GESTIÓN DE EQUIPOS BASICOS EXTRAMURALES DE HOGAR teniendo en cuenta oficio de respuesta con número de radicado 2025-EE-45292 del 14 de mayo 2025 con concepto desfavorable."/>
    <n v="6056128"/>
    <m/>
    <m/>
    <n v="6056128"/>
  </r>
  <r>
    <n v="2"/>
    <x v="0"/>
    <s v="RETROSPECTIVO"/>
    <n v="5"/>
    <s v="Colectivo"/>
    <s v="5Colectivo"/>
    <s v="Plan de Cuidado Familiar - Bienestar Emocional"/>
    <s v="Sesión de abordaje familiar"/>
    <s v="Subred"/>
    <x v="1"/>
    <s v="5ColectivoB. ENERO (1)"/>
    <s v="Mayra Alejandra Gordillo Rodriguez"/>
    <n v="58232"/>
    <n v="481"/>
    <n v="28009592"/>
    <x v="0"/>
    <n v="1"/>
    <n v="22"/>
    <n v="1281104"/>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tas iguales en diferentes familias; familias que no fueron caracterizadas; no se realizo compromisos; usuarios a los que no se le realizaron tamizaje COPE y no se evidencia firma del profesional que realizo la intervención. Se identificaron hallazgos en 22 sesiones."/>
    <s v="Respecto a la glosa formulada sobre 22 sesiones por supuestas fallas en intervención, verificación del riesgo y ausencia de firma del profesional, la entidad manifiesta que estas sesiones se realizaron conforme a los anexos técnicos definidos por el Ministerio de Salud y el Anexo 5. Las similitudes en las notas clínicas pueden deberse a la estandarización de formatos para intervenciones similares, lo cual no invalida su autenticidad. La Corte Constitucional y la Ley 1438 de 2011 han establecido que no puede glosarse una atención por errores de forma subsanables, y el artículo 2.5.3.4.6 del Decreto 780 de 2016 impide glosar por ausencia de actualización en los sistemas cuando la atención se realizó. La entidad está en disposición de remitir soportes faltantes y reiterar que la prestación del servicio fue efectiva."/>
    <n v="0"/>
    <s v="Se mantiene GLOSA del 100% POR INCUMPLIMIENTO DE ANEXO 5 LINEAMIENTOS TÉCNICOS DE LA GESTIÓN DE EQUIPOS BASICOS EXTRAMURALES DE HOGAR teniendo en cuenta oficio de respuesta con número de radicado 2025-EE-45292 del 14 de mayo 2025 con concepto desfavorable."/>
    <n v="1281104"/>
    <m/>
    <m/>
    <n v="1281104"/>
  </r>
  <r>
    <n v="3"/>
    <x v="0"/>
    <s v="RETROSPECTIVO"/>
    <n v="5"/>
    <s v="Colectivo"/>
    <s v="5Colectivo"/>
    <s v="Plan de Cuidado Familiar - Bienestar Emocional"/>
    <s v="Sesión de abordaje familiar"/>
    <s v="Subred"/>
    <x v="2"/>
    <s v="5ColectivoC. ENERO (2)"/>
    <s v="Mayra Alejandra Gordillo Rodriguez"/>
    <n v="58232"/>
    <n v="1378"/>
    <n v="80243696"/>
    <x v="0"/>
    <n v="1"/>
    <n v="92"/>
    <n v="5357344"/>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tas iguales en diferentes familias; familias que no fueron caracterizadas; no se realizo compromisos; usuarios a los que no se le realizaron tamizaje COPE y no se evidencia firma del profesional que realizo la intervención. Se identificaron hallazgos en 92 sesiones."/>
    <s v="La glosa sobre 92 sesiones por presunto incumplimiento del Anexo 5 se sustenta en aspectos subsanables como falta de firma del profesional o observaciones similares entre usuarios. Dichos aspectos no constituyen prueba de inexistencia de la atención, la cual fue brindada según el perfil profesional correspondiente. Conforme a la Ley 1438 de 2011 y el Decreto 780 de 2016, las glosas deben formularse sobre hechos sustanciales y verificables, no sobre aspectos formales que pueden ser corregidos. La entidad prestadora tiene la trazabilidad completa de las intervenciones y ofrece reenvío de soportes."/>
    <n v="0"/>
    <s v="Se mantiene GLOSA del 100% POR INCUMPLIMIENTO DE ANEXO 5 LINEAMIENTOS TÉCNICOS DE LA GESTIÓN DE EQUIPOS BASICOS EXTRAMURALES DE HOGAR teniendo en cuenta oficio de respuesta con número de radicado 2025-EE-45292 del 14 de mayo 2025 con concepto desfavorable."/>
    <n v="5357344"/>
    <m/>
    <m/>
    <n v="5357344"/>
  </r>
  <r>
    <n v="4"/>
    <x v="0"/>
    <s v="RETROSPECTIVO"/>
    <n v="5"/>
    <s v="Colectivo"/>
    <s v="5Colectivo"/>
    <s v="Plan de Cuidado Familiar - Bienestar Emocional"/>
    <s v="Sesión de abordaje familiar"/>
    <s v="Subred"/>
    <x v="0"/>
    <s v="5ColectivoA. DICIEMBRE"/>
    <s v="Mayra Alejandra Gordillo Rodriguez"/>
    <n v="58232"/>
    <n v="1373"/>
    <n v="79952536"/>
    <x v="1"/>
    <n v="1"/>
    <n v="20"/>
    <n v="116464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0 de soportes faltantes."/>
    <s v="La glosa del 100% por ausencia de 20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
    <n v="0"/>
    <s v="Se mantiene GLOSA del 100% del valor del producto faltante POR AUSENCIA DE SOPORTES debido a que la Subred no presento soportes que subsanen los hallazgos identificados en   proceso de seguimiento retrospectivo."/>
    <n v="1164640"/>
    <m/>
    <m/>
    <n v="1164640"/>
  </r>
  <r>
    <n v="5"/>
    <x v="0"/>
    <s v="RETROSPECTIVO"/>
    <n v="8"/>
    <s v="Colectivo"/>
    <s v="8Colectivo"/>
    <s v="Plan de Cuidado Familiar - RBC para el bienestar de población con discapacidad y sus cuidadores"/>
    <s v="Sesión de abordaje familiar"/>
    <s v="Subred"/>
    <x v="0"/>
    <s v="8ColectivoA. DICIEMBRE"/>
    <s v="Mayra Alejandra Gordillo Rodriguez"/>
    <n v="58232"/>
    <n v="325"/>
    <n v="18925400"/>
    <x v="0"/>
    <n v="1"/>
    <n v="43"/>
    <n v="2503976"/>
    <s v="Se genera GLOSA POR INCUMPLIMIENTO DE ANEXO 5 LINEAMIENTOS TÉCNICOS DE LA GESTIÓN DE EQUIPOS BASICOS EXTRAMURALES DE HOGAR del 100% del valor ejecutado en los productos en donde se evidencio el hallazgo, relacionado con incumplimiento de calidad y completitud: usuario tipo 2 con cierre de plan de cuidado familiar no se realizo la intervención individual por parte del perfil de psicología, familias sin seguimiento por el profesional desde los meses de diciembre y enero, no se realizo caracterización, no cuenta evaluación de compromisos en el cierre y no se evidencia firma del profesional que realizo la intervención. Se identificaron hallazgos en 43 sesiones."/>
    <s v="En cuanto a los 43 hallazgos glosados por supuesta omisión de intervención individual por psicología, seguimiento, caracterización y firmas, es importante destacar que la entidad ejecutó las actividades conforme al cronograma y perfiles técnicos establecidos. Las fallas de forma como firmas ausentes o notas incompletas pueden ser subsanadas conforme al artículo 57 de la Ley 1438 de 2011 y el artículo 2.5.3.4.6 del Decreto 780/2016. La jurisprudencia sostiene que los errores formales no son causa válida para glosar servicios efectivamente prestados. La entidad ofrecerá los documentos faltantes como subsanación en cumplimiento del principio de buena fe contractual."/>
    <n v="0"/>
    <s v="Se mantiene GLOSA del 100% POR INCUMPLIMIENTO DE ANEXO 5 LINEAMIENTOS TÉCNICOS DE LA GESTIÓN DE EQUIPOS BASICOS EXTRAMURALES DE HOGAR teniendo en cuenta oficio de respuesta con número de radicado 2025-EE-45292 del 14 de mayo 2025 con concepto desfavorable."/>
    <n v="2503976"/>
    <m/>
    <m/>
    <n v="2503976"/>
  </r>
  <r>
    <n v="6"/>
    <x v="0"/>
    <s v="RETROSPECTIVO"/>
    <n v="8"/>
    <s v="Colectivo"/>
    <s v="8Colectivo"/>
    <s v="Plan de Cuidado Familiar - RBC para el bienestar de población con discapacidad y sus cuidadores"/>
    <s v="Sesión de abordaje familiar"/>
    <s v="Subred"/>
    <x v="1"/>
    <s v="8ColectivoB. ENERO (1)"/>
    <s v="Mayra Alejandra Gordillo Rodriguez"/>
    <n v="58232"/>
    <n v="178"/>
    <n v="10365296"/>
    <x v="0"/>
    <n v="1"/>
    <n v="10"/>
    <n v="582320"/>
    <s v="Se genera GLOSA POR INCUMPLIMIENTO DE ANEXO 5 LINEAMIENTOS TÉCNICOS DE LA GESTIÓN DE EQUIPOS BASICOS EXTRAMURALES DE HOGAR del 100% del valor ejecutado en los productos en donde se evidencio el hallazgo, relacionado con incumplimiento de calidad y completitud: usuario tipo 2 con cierre de plan de cuidado familiar no se realizo la intervención individual por parte del perfil de psicología, familias sin seguimiento por el profesional desde los meses de diciembre y enero, no se realizo caracterización, no cuenta evaluación de compromisos en el cierre y no se evidencia firma del profesional que realizo la intervención. Se identificaron hallazgos en 10 sesiones."/>
    <s v="La glosa formulada sobre 10 sesiones se basa en argumentos idénticos a los señalados en glosas previas (intervención de psicología, falta de seguimiento, etc.), que no desvirtúan la efectiva prestación del servicio. La Corte Constitucional ha advertido que no es admisible glosar por meros vacíos formales cuando existe sustancia en la atención. El Decreto 780/2016 protege explícitamente estas situaciones, permitiendo subsanación de soportes. La entidad reitera su compromiso con la calidad y se compromete a remitir los soportes complementarios que respalden dichas sesiones."/>
    <n v="0"/>
    <s v="Se mantiene GLOSA del 100% POR INCUMPLIMIENTO DE ANEXO 5 LINEAMIENTOS TÉCNICOS DE LA GESTIÓN DE EQUIPOS BASICOS EXTRAMURALES DE HOGAR teniendo en cuenta oficio de respuesta con número de radicado 2025-EE-45292 del 14 de mayo 2025 con concepto desfavorable."/>
    <n v="582320"/>
    <m/>
    <m/>
    <n v="582320"/>
  </r>
  <r>
    <n v="7"/>
    <x v="0"/>
    <s v="RETROSPECTIVO"/>
    <n v="8"/>
    <s v="Colectivo"/>
    <s v="8Colectivo"/>
    <s v="Plan de Cuidado Familiar - RBC para el bienestar de población con discapacidad y sus cuidadores"/>
    <s v="Sesión de abordaje familiar"/>
    <s v="Subred"/>
    <x v="2"/>
    <s v="8ColectivoC. ENERO (2)"/>
    <s v="Mayra Alejandra Gordillo Rodriguez"/>
    <n v="58232"/>
    <n v="314"/>
    <n v="18284848"/>
    <x v="0"/>
    <n v="1"/>
    <n v="34"/>
    <n v="1979888"/>
    <s v="Se genera GLOSA POR INCUMPLIMIENTO DE ANEXO 5 LINEAMIENTOS TÉCNICOS DE LA GESTIÓN DE EQUIPOS BASICOS EXTRAMURALES DE HOGAR del 100% del valor ejecutado en los productos en donde se evidencio el hallazgo, relacionado con incumplimiento de calidad y completitud: usuario tipo 2 con cierre de plan de cuidado familiar no se realizo la intervención individual por parte del perfil de psicología, familias sin seguimiento por el profesional desde los meses de diciembre y enero, no se realizo caracterización, no cuenta evaluación de compromisos en el cierre y no se evidencia firma del profesional que realizo la intervención. Se identificaron hallazgos en 34 sesiones."/>
    <s v="Respecto a las 34 sesiones señaladas, se aclara que el proceso de intervención individual por parte del perfil de psicología fue cumplido según programación y se encuentran actas y registros en sistemas institucionales. La falta de firma o campos sin diligenciar corresponde a errores subsanables. Conforme al artículo 2.5.3.4.6 del Decreto 780/2016 y la normativa sobre contratación pública en salud, no es legalmente procedente una glosa por causas formales cuando el servicio fue efectivamente prestado. La entidad presentará los soportes omitidos para demostrar la completitud de las sesiones involucradas."/>
    <n v="0"/>
    <s v="Se mantiene GLOSA del 100% POR INCUMPLIMIENTO DE ANEXO 5 LINEAMIENTOS TÉCNICOS DE LA GESTIÓN DE EQUIPOS BASICOS EXTRAMURALES DE HOGAR teniendo en cuenta oficio de respuesta con número de radicado 2025-EE-45292 del 14 de mayo 2025 con concepto desfavorable."/>
    <n v="1979888"/>
    <m/>
    <m/>
    <n v="1979888"/>
  </r>
  <r>
    <n v="8"/>
    <x v="0"/>
    <s v="RETROSPECTIVO"/>
    <n v="8"/>
    <s v="Colectivo"/>
    <s v="8Colectivo"/>
    <s v="Plan de Cuidado Familiar - RBC para el bienestar de población con discapacidad y sus cuidadores"/>
    <s v="Sesión de abordaje familiar"/>
    <s v="Subred"/>
    <x v="0"/>
    <s v="8ColectivoA. DICIEMBRE"/>
    <s v="Mayra Alejandra Gordillo Rodriguez"/>
    <n v="58232"/>
    <n v="325"/>
    <n v="18925400"/>
    <x v="1"/>
    <n v="1"/>
    <n v="7"/>
    <n v="40762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7 de soportes faltantes."/>
    <s v="Frente a la glosa por la supuesta ausencia de 7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ó soportes que subsanen los hallazgos identificados en el proceso de seguimiento retrospectivo."/>
    <n v="407624"/>
    <m/>
    <m/>
    <n v="407624"/>
  </r>
  <r>
    <n v="9"/>
    <x v="0"/>
    <s v="RETROSPECTIVO"/>
    <n v="8"/>
    <s v="Colectivo"/>
    <s v="8Colectivo"/>
    <s v="Plan de Cuidado Familiar - RBC para el bienestar de población con discapacidad y sus cuidadores"/>
    <s v="Sesión de abordaje familiar"/>
    <s v="Subred"/>
    <x v="2"/>
    <s v="8ColectivoC. ENERO (2)"/>
    <s v="Mayra Alejandra Gordillo Rodriguez"/>
    <n v="58232"/>
    <n v="314"/>
    <n v="18284848"/>
    <x v="1"/>
    <n v="1"/>
    <n v="29"/>
    <n v="168872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9 de soportes faltantes."/>
    <s v="La glosa por la no evidencia de 29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Sur, no presentó soportes que subsanen los hallazgos identificados en el proceso de seguimiento retrospectivo."/>
    <n v="1688728"/>
    <m/>
    <m/>
    <n v="1688728"/>
  </r>
  <r>
    <n v="10"/>
    <x v="0"/>
    <s v="RETROSPECTIVO"/>
    <n v="9"/>
    <s v="Colectivo"/>
    <s v="9Colectivo"/>
    <s v="Plan de Cuidado Familiar - RBC para la ruta de inclusión de población con discapacidad"/>
    <s v="Sesión de abordaje familiar"/>
    <s v="Subred"/>
    <x v="0"/>
    <s v="9ColectivoA. DICIEMBRE"/>
    <s v="Mayra Alejandra Gordillo Rodriguez"/>
    <n v="22396"/>
    <n v="35"/>
    <n v="783860"/>
    <x v="1"/>
    <n v="1"/>
    <n v="35"/>
    <n v="78386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35 de soportes faltantes._x000a_Adicionalmente 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agente de cambio no se realizó el pago de horas: _x000a_Garzon Tinjaca Angie Natalia CC: 1030614406; No se realizo pago de 24 horas."/>
    <s v="En cuanto a la glosa del 100% del valor por la supuesta ausencia de 35 soportes, se aclara que estos productos sí fueron ejecutados conforme a las exigencias técnicas del programa. La entidad cuenta con los respectivos registros en físico y digital, los cuales serán remitidos como parte del proceso de subsanación legalmente permitido (Ley 1438 de 2011, art. 57). La Corte Constitucional ha señalado que los errores en la trazabilidad documental no anulan la prestación real del servicio, siempre que esta pueda demostrarse._x000a__x000a_Sobre la glosa relacionada con la unidad base de costeo, donde se argumenta la no liquidación de 24 horas a la profesional Angie Natalia Garzón Tinjacá, la entidad manifiesta que la inconsistencia en el reporte de horas no representa incumplimiento contractual, sino una situación operativa subsanable. Conforme a la Ley 80 de 1993 (principio de reciprocidad y equilibrio contractual), este tipo de ajustes no deben convertirse en glosa sin antes agotar la verificación documental y administrativa. Por tanto, se solicita dejar sin efecto esta glosa y permitir a la entidad actualizar los reportes correspondientes."/>
    <n v="0"/>
    <s v="Se mantiene GLOSA del 100% del valor del producto faltante por ausencia de soportes, teniendo en cuenta que la subred Sur, no presentó soportes que subsanen los hallazgos identificados en el proceso de seguimiento retrospectivo."/>
    <n v="783860"/>
    <m/>
    <m/>
    <n v="783860"/>
  </r>
  <r>
    <n v="11"/>
    <x v="0"/>
    <s v="RETROSPECTIVO"/>
    <n v="18"/>
    <s v="Individual"/>
    <s v="18Individual"/>
    <s v="Plan de Cuidado Individual - Mas Bienestar para la persona cuidadora"/>
    <s v="Sesión individual"/>
    <s v="Subred"/>
    <x v="2"/>
    <s v="18IndividualC. ENERO (2)"/>
    <s v="Mayra Alejandra Gordillo Rodriguez"/>
    <n v="143344"/>
    <n v="51"/>
    <n v="7310544"/>
    <x v="0"/>
    <n v="1"/>
    <n v="1"/>
    <n v="143344"/>
    <s v="Se genera GLOSA POR INCUMPLIMIENTO DE ANEXO 5 LINEAMIENTOS TÉCNICOS DE LA GESTIÓN DE EQUIPOS BASICOS EXTRAMURALES DE HOGAR del 100% del valor ejecutado en los productos en donde se evidencio el hallazgo, relacionado con incumplimiento de calidad y completitud: error en fecha de formato en fisico y aplicativo. Se identificaron hallazgos en 1 sesion."/>
    <s v="La glosa se fundamenta en un error de fecha entre el formato físico y el aplicativo, pero no se cuestiona la prestación misma del servicio. De conformidad con el artículo 2.5.3.4.6 del Decreto 780 de 2016, errores administrativos o de digitación no son causal válida para glosar servicios efectivamente ejecutados. La Ley 1438 de 2011, en su artículo 57, garantiza el derecho del prestador a subsanar errores y a demostrar que la atención fue brindada correctamente. En este caso, el servicio se prestó, y la diferencia de fecha puede explicarse y corregirse documentalmente. Por lo tanto, esta glosa debe levantarse."/>
    <n v="0"/>
    <s v="Se mantiene GLOSA del 100% POR INCUMPLIMIENTO DE ANEXO 5 LINEAMIENTOS TÉCNICOS DE LA GESTIÓN DE EQUIPOS BASICOS EXTRAMURALES DE HOGAR teniendo en cuenta oficio de respuesta con número de radicado 2025-EE-45292 del 14 de mayo 2025 con concepto desfavorable."/>
    <n v="143344"/>
    <m/>
    <m/>
    <n v="143344"/>
  </r>
  <r>
    <n v="12"/>
    <x v="0"/>
    <s v="RETROSPECTIVO"/>
    <n v="18"/>
    <s v="Individual"/>
    <s v="18Individual"/>
    <s v="Plan de Cuidado Individual - Mas Bienestar para la persona cuidadora"/>
    <s v="Sesión individual"/>
    <s v="Subred"/>
    <x v="2"/>
    <s v="18IndividualC. ENERO (2)"/>
    <s v="Mayra Alejandra Gordillo Rodriguez"/>
    <n v="143344"/>
    <n v="51"/>
    <n v="7310544"/>
    <x v="1"/>
    <n v="1"/>
    <n v="1"/>
    <n v="14334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
    <n v="0"/>
    <s v="Se mantiene GLOSA del 100% del valor del producto faltante por ausencia de soportes, teniendo en cuenta que la subred Sur, no presentó soportes que subsanen los hallazgos identificados en el proceso de seguimiento retrospectivo."/>
    <n v="143344"/>
    <m/>
    <m/>
    <n v="143344"/>
  </r>
  <r>
    <n v="13"/>
    <x v="0"/>
    <s v="RETROSPECTIVO"/>
    <n v="46"/>
    <s v="Gestión EBEH"/>
    <s v="46Gestión EBEH"/>
    <s v="Comité de Cuidado_Técnico 3_Perfiles etnicos"/>
    <s v="Avance mensual al plan de acción "/>
    <s v="Subred"/>
    <x v="2"/>
    <s v="46Gestión EBEHC. ENERO (2)"/>
    <s v="Mayra Alejandra Gordillo Rodriguez"/>
    <n v="322512"/>
    <n v="5.333333333333333"/>
    <n v="1720064"/>
    <x v="1"/>
    <n v="1"/>
    <n v="0.25005955289024301"/>
    <n v="80647"/>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250059552890243 de soportes faltantes."/>
    <s v="Glosar el 100% del valor por una fracción decimal de soporte (0,25 producto) resulta desproporcionado e improcedente, sobre todo cuando la prestación fue cumplida. Según el artículo 2.5.3.4.6 del Decreto 780/2016, una atención puede demostrarse por medios físicos o electrónicos, y la ausencia de un reporte parcial no invalida la totalidad del servicio. El principio de proporcionalidad debe primar en la evaluación contractual. Por tanto, la entidad solicita ajustar esta glosa a criterios de equidad y permitir la subsanación del soporte mencionado._x000a_Perfecto. A continuación, te presento los descargos jurídicos individuales para las siguientes tres glosas relacionadas con *observaciones duplicadas y falta de cargue de intervención (5, 2, y 4 sesiones)*:"/>
    <n v="0"/>
    <s v="Se mantiene GLOSA del 100% del valor del producto faltante por ausencia de soportes, teniendo en cuenta que la subred Sur, no presentó soportes que subsanen los hallazgos identificados en el proceso de seguimiento retrospectivo."/>
    <n v="80647"/>
    <m/>
    <m/>
    <n v="80647"/>
  </r>
  <r>
    <n v="14"/>
    <x v="0"/>
    <s v="RETROSPECTIVO"/>
    <n v="56"/>
    <s v="Colectivo"/>
    <s v="56Colectivo"/>
    <s v="Plan de Cuidado Familiar - Bienestar Emocional en Ruralidad Dispersa"/>
    <s v="Sesión de abordaje familiar"/>
    <s v="Local"/>
    <x v="0"/>
    <s v="56ColectivoA. DICIEMBRE"/>
    <s v="Mayra Alejandra Gordillo Rodriguez"/>
    <n v="109185"/>
    <n v="74"/>
    <n v="8079690"/>
    <x v="0"/>
    <n v="1"/>
    <n v="5"/>
    <n v="545925"/>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observaciones iguales en las intervenciones. Se identificaron hallazgos en 5 sesiones."/>
    <s v="La glosa se fundamenta en la similitud de observaciones entre diferentes intervenciones y la no visualización del cargue en el sistema. Sin embargo, es importante señalar que las observaciones similares no implican inejecución del servicio, ya que muchas de las intervenciones responden a patrones comunes de atención y uso de guías estandarizadas. El artículo 2.5.3.4.6 del Decreto 780 de 2016 prohíbe expresamente glosar una atención por fallas técnicas del sistema si puede acreditarse su realización. Además, la Corte Constitucional ha reiterado que los prestadores tienen derecho a subsanar omisiones de forma. Se solicita, por tanto, permitir el reenvío de evidencias físicas o electrónicas que respalden estas 5 sesiones."/>
    <n v="0"/>
    <s v="Se mantiene GLOSA del 100% POR INCUMPLIMIENTO DE ANEXO 5 LINEAMIENTOS TÉCNICOS DE LA GESTIÓN DE EQUIPOS BASICOS EXTRAMURALES DE HOGAR teniendo en cuenta oficio de respuesta con número de radicado 2025-EE-45292 del 14 de mayo 2025 con concepto desfavorable."/>
    <n v="545925"/>
    <m/>
    <m/>
    <n v="545925"/>
  </r>
  <r>
    <n v="15"/>
    <x v="0"/>
    <s v="RETROSPECTIVO"/>
    <n v="56"/>
    <s v="Colectivo"/>
    <s v="56Colectivo"/>
    <s v="Plan de Cuidado Familiar - Bienestar Emocional en Ruralidad Dispersa"/>
    <s v="Sesión de abordaje familiar"/>
    <s v="Local"/>
    <x v="1"/>
    <s v="56ColectivoB. ENERO (1)"/>
    <s v="Mayra Alejandra Gordillo Rodriguez"/>
    <n v="109185"/>
    <n v="17"/>
    <n v="1856145"/>
    <x v="0"/>
    <n v="1"/>
    <n v="2"/>
    <n v="21837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observaciones iguales en las intervenciones. Se identificaron hallazgos en 2 sesiones."/>
    <s v="La entidad manifiesta que las dos sesiones señaladas sí fueron prestadas y que los registros pueden haber presentado errores en el cargue o en la sincronización de datos. Este tipo de situaciones no deben interpretarse como falta de ejecución, y son subsanables conforme a la normativa vigente (Ley 1438 de 2011 y Decreto 780/2016). La similitud entre registros no configura prueba de falsedad o inejecución, ya que los profesionales siguen anexos técnicos comunes. Se presentarán los soportes adicionales como parte del proceso de respuesta a la glosa."/>
    <n v="0"/>
    <s v="Se mantiene GLOSA del 100% POR INCUMPLIMIENTO DE ANEXO 5 LINEAMIENTOS TÉCNICOS DE LA GESTIÓN DE EQUIPOS BASICOS EXTRAMURALES DE HOGAR teniendo en cuenta oficio de respuesta con número de radicado 2025-EE-45292 del 14 de mayo 2025 con concepto desfavorable."/>
    <n v="218370"/>
    <m/>
    <m/>
    <n v="218370"/>
  </r>
  <r>
    <n v="16"/>
    <x v="0"/>
    <s v="RETROSPECTIVO"/>
    <n v="56"/>
    <s v="Colectivo"/>
    <s v="56Colectivo"/>
    <s v="Plan de Cuidado Familiar - Bienestar Emocional en Ruralidad Dispersa"/>
    <s v="Sesión de abordaje familiar"/>
    <s v="Local"/>
    <x v="2"/>
    <s v="56ColectivoC. ENERO (2)"/>
    <s v="Mayra Alejandra Gordillo Rodriguez"/>
    <n v="109185"/>
    <n v="77"/>
    <n v="8407245"/>
    <x v="0"/>
    <n v="1"/>
    <n v="4"/>
    <n v="43674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observaciones iguales en las intervenciones. Se identificaron hallazgos en 4 sesiones."/>
    <s v="La glosa formulada por supuesta duplicidad de observaciones y no cargue de intervención en 4 sesiones desconoce que dichas actividades sí fueron ejecutadas y registradas inicialmente. Las observaciones similares responden a la naturaleza repetitiva de ciertas actividades comunitarias. Cualquier error de sincronización o registro puede ser explicado y corregido. De acuerdo con el artículo 2.5.3.4.6 del Decreto 780/2016 y el artículo 57 de la Ley 1438 de 2011, esta glosa debe ser considerada improcedente, y se reitera la disposición de remitir los soportes para su validación."/>
    <n v="0"/>
    <s v="Se mantiene GLOSA del 100% POR INCUMPLIMIENTO DE ANEXO 5 LINEAMIENTOS TÉCNICOS DE LA GESTIÓN DE EQUIPOS BASICOS EXTRAMURALES DE HOGAR teniendo en cuenta oficio de respuesta con número de radicado 2025-EE-45292 del 14 de mayo 2025 con concepto desfavorable."/>
    <n v="436740"/>
    <m/>
    <m/>
    <n v="436740"/>
  </r>
  <r>
    <n v="17"/>
    <x v="0"/>
    <s v="RETROSPECTIVO"/>
    <n v="56"/>
    <s v="Colectivo"/>
    <s v="56Colectivo"/>
    <s v="Plan de Cuidado Familiar - Bienestar Emocional en Ruralidad Dispersa"/>
    <s v="Sesión de abordaje familiar"/>
    <s v="Local"/>
    <x v="2"/>
    <s v="56ColectivoC. ENERO (2)"/>
    <s v="Mayra Alejandra Gordillo Rodriguez"/>
    <n v="109185"/>
    <n v="77"/>
    <n v="8407245"/>
    <x v="1"/>
    <n v="1"/>
    <n v="1"/>
    <n v="109185"/>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Frente a la glosa del 100% del valor por la supuesta ausencia de soporte de un (1) producto reportado, la entidad aclara que el servicio fue efectivamente prestado y que existen registros internos (físicos o electrónicos) que lo respaldan. La falta de cargue o envío en el momento del seguimiento retrospectivo no configura inejecución contractual, y en todo caso, es un asunto subsanable. De acuerdo con el artículo 2.5.3.4.6 del Decreto 780 de 2016 y el artículo 57 de la Ley 1438 de 2011, el prestador tiene derecho a subsanar omisiones de información, por lo cual se solicitará el levantamiento de esta glosa y se remitirá el soporte correspondiente."/>
    <n v="0"/>
    <s v="Se mantiene GLOSA del 100% del valor del producto faltante por ausencia de soportes, teniendo en cuenta que la subred Sur, no presentó soportes que subsanen los hallazgos identificados en el proceso de seguimiento retrospectivo."/>
    <n v="109185"/>
    <m/>
    <m/>
    <n v="109185"/>
  </r>
  <r>
    <n v="18"/>
    <x v="0"/>
    <s v="RETROSPECTIVO"/>
    <n v="58"/>
    <s v="Colectivo"/>
    <s v="58Colectivo"/>
    <s v="Plan de Cuidado Familiar - RBC para el bienestar de población con discapacidad y sus cuidadores en Ruralidad Dispersa"/>
    <s v="Sesión de abordaje familiar"/>
    <s v="Local"/>
    <x v="2"/>
    <s v="58ColectivoC. ENERO (2)"/>
    <s v="Mayra Alejandra Gordillo Rodriguez"/>
    <n v="109185"/>
    <n v="36"/>
    <n v="3930660"/>
    <x v="0"/>
    <n v="1"/>
    <n v="1"/>
    <n v="109185"/>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Se identificaron hallazgos en 1 sesion."/>
    <s v="Respecto a esta segunda glosa por ausencia de soporte de otro producto, se reitera que el criterio de glosa aplicado debe ser proporcional y legalmente justificado. En este caso, la entidad reafirma que la prestación del servicio fue realizada por el personal habilitado y dentro del marco del convenio. La jurisprudencia constitucional es clara al indicar que no puede privarse del pago a un prestador por fallas subsanables en la documentación. Se adjuntará el soporte faltante para su validación y se solicita el retiro de la glosa."/>
    <n v="0"/>
    <s v="Se mantiene GLOSA del 100% POR INCUMPLIMIENTO DE ANEXO 5 LINEAMIENTOS TÉCNICOS DE LA GESTIÓN DE EQUIPOS BASICOS EXTRAMURALES DE HOGAR teniendo en cuenta oficio de respuesta con número de radicado 2025-EE-45292 del 14 de mayo 2025 con concepto desfavorable."/>
    <n v="109185"/>
    <m/>
    <m/>
    <n v="109185"/>
  </r>
  <r>
    <n v="19"/>
    <x v="0"/>
    <s v="RETROSPECTIVO"/>
    <n v="61"/>
    <s v="Individual"/>
    <s v="61Individual"/>
    <s v="Mas Bienestar para la persona cuidadora en Ruralidad Dispersa"/>
    <s v="Sesión individual"/>
    <s v="Local"/>
    <x v="2"/>
    <s v="61IndividualC. ENERO (2)"/>
    <s v="Mayra Alejandra Gordillo Rodriguez"/>
    <n v="179176"/>
    <n v="13"/>
    <n v="2329288"/>
    <x v="1"/>
    <n v="1"/>
    <n v="1"/>
    <n v="17917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La glosa de cuatro (4) productos por presunta ausencia de soportes se fundamenta en fallas de cargue o no inclusión en el consolidado revisado. La entidad expresa que los productos sí fueron ejecutados, conforme al objeto y lineamientos técnicos del convenio. El artículo 2.5.3.4.6 del Decreto 780 de 2016 establece que la atención prestada no debe glosarse por causas operativas del sistema, siempre que pueda probarse. Además, el artículo 57 de la Ley 1438 de 2011 permite la corrección y reenvío de documentos en estos casos. La entidad prestadora procederá a remitir los soportes como parte de la respuesta."/>
    <n v="0"/>
    <s v="Se mantiene GLOSA del 100% del valor del producto faltante por ausencia de soportes, teniendo en cuenta que la subred Sur, no presentó soportes que subsanen los hallazgos identificados en el proceso de seguimiento retrospectivo."/>
    <n v="179176"/>
    <m/>
    <m/>
    <n v="179176"/>
  </r>
  <r>
    <n v="20"/>
    <x v="0"/>
    <s v="RETROSPECTIVO"/>
    <n v="64"/>
    <s v="Individual"/>
    <s v="64Individual"/>
    <s v="Plan de Cuidado Individual - Psicología en Ruralidad Dispersa"/>
    <s v="Sesión individual"/>
    <s v="Local"/>
    <x v="2"/>
    <s v="64IndividualC. ENERO (2)"/>
    <s v="Mayra Alejandra Gordillo Rodriguez"/>
    <n v="109185"/>
    <n v="12"/>
    <n v="1310220"/>
    <x v="1"/>
    <n v="1"/>
    <n v="4"/>
    <n v="43674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 faltante."/>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En muchos de los casos referidos (documentos dañados, no visibles, o registros parciales), la entidad ha iniciado el proceso de recuperación documental. Además, el Decreto 780/2016 reconoce el principio de prevalencia de la atención efectiva sobre las formalidades administrativas. Las actividades sí fueron ejecutadas por personal capacitado y asignado. Por lo tanto, esta glosa es desproporcionada y se solicita su reversión, con entrega progresiva de los soportes requeridos."/>
    <n v="0"/>
    <s v="Se mantiene GLOSA del 100% del valor del producto faltante por ausencia de soportes, teniendo en cuenta que la subred Sur, no presentó soportes que subsanen los hallazgos identificados en el proceso de seguimiento retrospectivo."/>
    <n v="436740"/>
    <m/>
    <m/>
    <n v="436740"/>
  </r>
  <r>
    <n v="21"/>
    <x v="0"/>
    <s v="RETROSPECTIVO"/>
    <n v="48"/>
    <s v="Gestión EBEH"/>
    <s v="48Gestión EBEH"/>
    <s v="Mesogestión de la salud pública, de los Equipos Básicos Extramurales de Hogar “Bienestar para nuestro hogar&quot; "/>
    <s v="Avance mensual al plan de acción "/>
    <s v="Subred"/>
    <x v="0"/>
    <s v="48Gestión EBEHA. DICIEMBRE"/>
    <s v="Adriana Gissethe Pardo Aguas"/>
    <n v="14423576"/>
    <n v="0.7"/>
    <n v="10096503.199999999"/>
    <x v="2"/>
    <n v="0.05"/>
    <n v="0.7"/>
    <n v="504825"/>
    <s v="Se genera glosa por BASE DE TALENTO HUMANO, del 5% del valor total por el producto Mesogestión de la salud pública, de los Equipos Básicos Extramurales de Hogar “Bienestar para nuestro hogar” debido a que se evidencio los siguientes hallazgos:_x000a__x000a_• Vera Cortes Leidy Marcela: No se evidencia documentos _x000a_• Rodríguez Rincón Leidy Johanna: No se evidencia documentos_x000a_• Camacho Suarez María Alejandra: No se evidencia documentos_x000a_• Mojica Bello Yeimmy Lorena: No se evidencia documentos_x000a_• Pinzón Santos Sandra Milena: No se evidencia resolución._x000a_• Peralta Vanegas Senaida: No se evidencia resolución._x000a_• Pérez Rodríguez Carol Yised: No se evidencia Rethus _x000a_• Díaz Polania Diana Isabel: No permite visualizar soportes_x000a_• Bernal Tibocha Yuri Daniela: No se evidencia resolución._x000a_• España Puentes Karen Gizeth: No se evidencia resolución._x000a_• González Ortiz Kelly Norieth: No se evidencia resolución._x000a_• Hurtado Castellanos Heidy Giovanna: No se evidencia resolución._x000a_• Valderrama López Andrés Camilo: No se evidencia resolución._x000a_• Liliana Sánchez Pardo; carpeta sin adjuntos._x000a_• Sonia Esperanza Nizo Cardenas; carpeta sin adjuntos._x000a_• Angie Caterine Roncancio Quiñones; carpeta sin adjuntos._x000a_• Melina Melo Madia; carpeta sin adjuntos._x000a_• García Narváez Erika: Error en reporte de horas registra 129 y corresponde a  93 horas_x000a_• Criollo Díaz Yury Lizeth: Error en reporte de horas registran 24 y son  48 horas._x000a_• Silvia Mercedes Valencia Enfermera Étnica Afro, en base de talento humano aparece como Técnico Étnico Afro._x000a_• Mabelys Yulieth Palacios Palacios Enfermera Étnica Afro, en base de talento humano aparece como Técnico Étnico Afro. No se evidencia Resolución de SDS_x000a_• Luis Alberto Cáceres Ortiz en base de talento humano aparece técnico Ambiental, no Técnico Étnico Afro._x000a_• Yeison Ricardo Cardona Marín Técnico ciencias ambientales, no evidencia tarjeta COPNIA._x000a_• Melina Melo Madia Profesional en terapia ocupacional/Fisioterapeuta, no se pueden validar documentos de HV - archivo dañado._x000a_• Wendy Johanna Alfonso Gómez Odontóloga, la carpeta no cuenta con documentos de hoja de vida._x000a_• Liliana Sánchez Pardo Psicóloga, no se pueden validar documentos de HV - archivo dañado._x000a_• Sonia Esperanza Nizo Cárdenas Psicóloga, no se pueden validar documentos de HV - archivo dañado._x000a_• Angie Catherine Roncancio Quiñonez Psicóloga, no se pueden validar documentos de HV - archivo dañado._x000a_• Gloria Fernanda Báez Castiblanco Profesional de apoyo, sin soportes de HV._x000a_• Edwin Andrés Chaparro Pineda Profesional de apoyo, sin soportes de HV._x000a_• Laura Sol reina Rodríguez Enfermera, no se evidencia Resolución de SDS._x000a_• Kevin Andrés Córdoba Palacios registra 55 horas y corresponde a 33 horas._x000a_• Juan Nicolás Tamayo Pretelt registra 129 horas y corresponde a 75 horas._x000a_• Tatiana Idaly Acosta Sabogal registra 129 horas y corresponde a 153 horas._x000a_• Nicol Alejandra Castillo registra 129 horas y corresponde a 135 horas._x000a_• Natalia Gómez Castellanos registra 129 horas y corresponde a 159 horas._x000a_• Laura Sol Reina Rodríguez no cuenta con Resolución _x000a_• Camila Andrea Venegas Varela no cuenta con rethus, _x000a_• Kimberly Johana Mendoza Herrera no cuenta con tarjeta profesional ni rethus. _x000a_•  Mary Leady Martínez Frías no cuenta con soportes en el SECOP._x000a_• Angie Lorena Gómez Tovar profesional de apoyo ruralidad, debe ajustar el valor de los honorarios en base de talento humano._x000a_• Peña Luz Stella: Ajuste a base de talento humano, registrar horas en la columna ¨Avance al Plan de Acción¨ por un total de 129 horas._x000a_• Fernández Hernández Boris Carlos: Ajuste a base de talento humano, registrar horas en la columna ¨Avance al Plan de Acción¨ por un total de 129 horas._x000a_• Martin Peña Andrés Orlando: Ajuste a base de talento humano, registrar horas en la columna ¨Avance al Plan de Acción¨ por un total de 129 horas._x000a_• Currea Jiménez Jeisson: Ajuste a base de talento humano, registrar horas en la columna ¨Avance al Plan de Acción¨ por un total de 129 horas._x000a_• Velandia Barrera Marisol: Error en el reporte de horas, registran 24 y corresponde a 74, registrar horas en la columna ¨Avance al Plan de Acción¨ por un total de 74 horas._x000a_• Alfonso Gómez Wendy Johanna: No se evidenció documentos en el SECOP._x000a_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En muchos de los casos referidos (documentos dañados, no visibles, o registros parciales), la entidad ha iniciado el proceso de recuperación documental. Además, el Decreto 780/2016 reconoce el principio de prevalencia de la atención efectiva sobre las formalidades administrativas. Las actividades sí fueron ejecutadas por personal capacitado y asignado. Por lo tanto, esta glosa es desproporcionada y se solicita su reversión, con entrega progresiva de los soportes requeridos._x000a_"/>
    <n v="0"/>
    <s v="Se mantiene glosa por base de talento humano, teniendo en cuenta que la Subred Sur no realizó la totalidad de los ajustes correspondientes en la base de talento humano relacionados a continuación: _x000a_•_x0009_Peña Luz Stella: Ajuste a base de talento humano, registrar horas en la columna ¨Avance al Plan de Acción¨ por un total de 129 horas._x000a_•_x0009_Fernández Hernández Boris Carlos: Ajuste a base de talento humano, registrar horas en la columna ¨Avance al Plan de Acción¨ por un total de 129 horas._x000a_•_x0009_Martin Peña Andrés Orlando: Ajuste a base de talento humano, registrar horas en la columna ¨Avance al Plan de Acción¨ por un total de 129 horas._x000a_•_x0009_Currea Jiménez Jeisson: Ajuste a base de talento humano, registrar horas en la columna ¨Avance al Plan de Acción¨ por un total de 129 horas._x000a_•_x0009_Velandia Barrera Marisol: Error en el reporte de horas, registran 24 y corresponde a 74, registrar horas en la columna ¨Avance al Plan de Acción¨ por un total de 74 horas._x000a_•_x0009_Madia Melina Melo Díaz, no cuenta con tarjeta profesional."/>
    <n v="504825"/>
    <m/>
    <m/>
    <n v="504825"/>
  </r>
  <r>
    <n v="22"/>
    <x v="0"/>
    <s v="RETROSPECTIVO"/>
    <n v="48"/>
    <s v="Gestión EBEH"/>
    <s v="48Gestión EBEH"/>
    <s v="Mesogestión de la salud pública, de los Equipos Básicos Extramurales de Hogar “Bienestar para nuestro hogar&quot; "/>
    <s v="Avance mensual al plan de acción "/>
    <s v="Subred"/>
    <x v="2"/>
    <s v="48Gestión EBEHC. ENERO (2)"/>
    <s v="Adriana Gissethe Pardo Aguas"/>
    <n v="14423576"/>
    <n v="0.5168527555163851"/>
    <n v="7454865"/>
    <x v="2"/>
    <n v="0.05"/>
    <n v="0.5168527555163851"/>
    <n v="372743"/>
    <s v="Se genera glosa por BASE DE TALENTO HUMANO, del 5% del valor total por el producto Mesogestión de la salud pública, de los Equipos Básicos Extramurales de Hogar “Bienestar para nuestro hogar” debido a que se evidencio los siguientes hallazgos:_x000a_• Libi Yinet Salgado; reporto 184 horas y las horas reales son 202._x000a_• Angie Tatiana Márquez López; reporto 184 horas y las horas reales son 210._x000a_• Lucy Stella López Garzón; reporto 184 horas y las horas reales son 210._x000a_• Zulma Jinneht Orjuela Olarte; reporto 184 horas y las horas reales son 204._x000a_• Useche Mendoza Claudia Marcela: Error en reporte de horas reportan 184 y corresponde a 200 _x000a_• González Males Martha Lucia: Error en reporte de horas reportan 78 y corresponde a 184  _x000a_• Villalba Delgado Flor Emilse: Error en reporte de horas registran 17 y corresponde 92 horas    _x000a_• Torres Mejía Jeny Lorena: Error en reporte de horas registran 102 y corresponde 48 horas_x000a_• Juan pablo Sanabria Gómez error en horas reportadas en, aparecen 12 y son 92 horas_x000a_• Ingrid Lizeth Chuquen Garrido registra 184 horas y corresponde a 164 horas._x000a_• Brayhan Alexander Pulido Comas registra 184 horas y corresponde a 130 horas._x000a_• Paula Milena Peña Leguizamón registra 184 horas y corresponde a 104 horas._x000a_• Cindy Maritza Quintero profesional de apoyo, no reporta en base de talento humano las 55 horas adicionales para el mes de enero 2025. _x000a_• Leonardo Javier Vargas Hoyos profesional de apoyo, no reporta en base de talento humano las 55 horas adicionales para el mes de enero 2025. _x000a_• Miguel Ángel Melo Ortiz profesional de apoyo, no reporta en base de talento humano las 56 horas adicionales para el mes de enero 2025. _x000a_• Paula Andrea Vargas Yaima profesional de apoyo, no reporta en base de talento humano las 55 horas adicionales para el mes de enero 2025. _x000a_• Diana María Fonseca Sánchez profesional de apoyo, no reporta en base de talento humano las 55 horas adicionales para el mes de enero 2025._x000a_• Fernández Hernández Boris Carlos: Error en el reporte de horas, registran 184 y corresponde a 245 horas; registrar horas en la columna ¨Avance al Plan de Acción¨ por un total de 245 horas._x000a_• Martin Peña Andrés Orlando: Error en el reporte de horas, registran 184 y corresponde a 245 horas; registrar horas en la columna ¨Avance al Plan de Acción¨ por un total de 246._x000a_• Currea Jiménez Jeisson: Error en el reporte de horas, registran 184 y corresponde a 245 horas; registrar horas en la columna ¨Avance al Plan de Acción¨ por un total de 245 horas._x000a_"/>
    <s v="La glosa por no reporte de horas adicionales correspondientes a enero de 2025 para múltiples perfiles de apoyo (profesionales y técnicos) no puede constituirse en causal de glosa mientras no se verifique la inejecución real del servicio. La entidad contratista informa que las horas sí fueron trabajadas y que existen soportes internos (cronogramas, planillas, evidencias de actividades) que permitirán corregir la base de talento humano._x000a_Según la Ley 1438 de 2011, artículo 57, y el Decreto 780 de 2016, los errores en el reporte pueden ser subsanados, siempre que no afecten la esencia del cumplimiento. La Corte Constitucional ha reiterado que la formalidad no puede estar por encima de la realidad del servicio prestado. Se remitirán los soportes requeridos para validar estas horas, y se solicita el retiro de la glosa hasta tanto no se agote el trámite de verificación contractual."/>
    <n v="0"/>
    <s v="Se mantiene glosa por base de talento humano, teniendo en cuenta que la Subred Sur no realizó la totalidad de los ajustes correspondientes en la base de talento humano relacionados a continuación: •_x0009_Fernández Hernández Boris Carlos: Error en el reporte de horas, registran 184 y corresponde a 245 horas; registrar horas en la columna ¨Avance al Plan de Acción¨ por un total de 245 horas. Sin ajuste en la columna de avance al plan de acción _x000a_•_x0009_Martin Peña Andrés Orlando: Error en el reporte de horas, registran 184 y corresponde a 245 horas; registrar horas en la columna ¨Avance al Plan de Acción¨ por un total de 245. Sin ajuste en la columna de avance al plan de acción _x000a_•_x0009_Currea Jiménez Jeisson: Error en el reporte de horas, registran 184 y corresponde a 246 horas; registrar horas en la columna ¨Avance al Plan de Acción¨ por un total de 246 horas."/>
    <n v="372743"/>
    <m/>
    <m/>
    <n v="372743"/>
  </r>
  <r>
    <n v="23"/>
    <x v="0"/>
    <s v="RETROSPECTIVO"/>
    <n v="2"/>
    <s v="Colectivo"/>
    <s v="2Colectivo"/>
    <s v="Abordaje Territorial"/>
    <s v="Familia"/>
    <s v="Subred"/>
    <x v="0"/>
    <s v="2ColectivoA. DICIEMBRE"/>
    <s v="Adriana Gissethe Pardo Aguas"/>
    <n v="35836"/>
    <n v="7530"/>
    <n v="269845080"/>
    <x v="0"/>
    <n v="1"/>
    <n v="98"/>
    <n v="3511928"/>
    <s v="Se genera GLOSA POR INCUMPLIMIENTO DE ANEXO 5 LINEAMIENTOS TÉCNICOS DE LA GESTIÓN_x000a_DE EQUIPOS BASICOS EXTRAMURALES DE HOGAR del 100 %, en la Actividad Abordaje territorial por que los productos no cumplen con lo descrito en los lineamientos debido a que se evidencio 98 hallazgos relacionados a usuarios con campos de observación en blanco , observaciones duplicadas usuarios no canalizados, usuarios sin firma en planillas, sin compromisos, sin plan de cuidado y sin gestión del riesgo._x000a_"/>
    <s v="La glosa del 100% por 98 hallazgos en la actividad de Abordaje Territorial se basa en observaciones como campos en blanco, duplicidad de registros, falta de canalización o firma. La entidad contratista resalta que estos hallazgos corresponden en su mayoría a fallos de digitación, sincronización de sistemas, o aplicación de formatos estandarizados.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POR INCUMPLIMIENTO DE ANEXO 5 LINEAMIENTOS TÉCNICOS DE LA GESTIÓN DE EQUIPOS BASICOS EXTRAMURALES DE HOGAR teniendo en cuenta oficio de respuesta con número de radicado 2025-EE-45292 del 14 de mayo 2025 con concepto desfavorable."/>
    <n v="3511928"/>
    <m/>
    <m/>
    <n v="3511928"/>
  </r>
  <r>
    <n v="24"/>
    <x v="0"/>
    <s v="RETROSPECTIVO"/>
    <n v="2"/>
    <s v="Colectivo"/>
    <s v="2Colectivo"/>
    <s v="Abordaje Territorial"/>
    <s v="Familia"/>
    <s v="Subred"/>
    <x v="1"/>
    <s v="2ColectivoB. ENERO (1)"/>
    <s v="Adriana Gissethe Pardo Aguas"/>
    <n v="35836"/>
    <n v="3380"/>
    <n v="121125680"/>
    <x v="0"/>
    <n v="1"/>
    <n v="7"/>
    <n v="250852"/>
    <s v="Se genera GLOSA POR INCUMPLIMIENTO DE ANEXO 5 LINEAMIENTOS TÉCNICOS DE LA GESTIÓN_x000a_DE EQUIPOS BASICOS EXTRAMURALES DE HOGAR del 100 %, en la Actividad Abordaje territorial por que los productos no cumplen con lo descrito en los lineamientos debido a que se evidencio 7 hallazgos relacionados a usuarios con campos de observación en blanco, observaciones duplicadas, usuarios sin firma en planillas, sin plan de cuidado y sin gestión del riesgo_x000a_"/>
    <s v="La glosa por 7 hallazgos en el abordaje territorial se basa en observaciones duplicadas, ausencia de firmas o campos vacíos. Se debe precisar que estas situaciones no afectan la ejecución sustancial del servicio y pueden deberse a errores menores de digitación._x000a_El principio de proporcionalidad, recogido en la Ley 1438 de 2011 y reiterado por la Corte Constitucional, impide que se castigue con glosa total un servicio prestado cuando el incumplimiento es subsanable. Además, conforme al Decreto 780 de 2016, el prestador puede remitir los documentos complementarios para respaldar las actividades realizadas. En consecuencia, se solicita levantar la glosa y recibir los soportes correspondientes."/>
    <n v="0"/>
    <s v="Se mantiene GLOSA del 100% POR INCUMPLIMIENTO DE ANEXO 5 LINEAMIENTOS TÉCNICOS DE LA GESTIÓN DE EQUIPOS BASICOS EXTRAMURALES DE HOGAR teniendo en cuenta oficio de respuesta con número de radicado 2025-EE-45292 del 14 de mayo 2025 con concepto desfavorable."/>
    <n v="250852"/>
    <m/>
    <m/>
    <n v="250852"/>
  </r>
  <r>
    <n v="25"/>
    <x v="0"/>
    <s v="RETROSPECTIVO"/>
    <n v="2"/>
    <s v="Colectivo"/>
    <s v="2Colectivo"/>
    <s v="Abordaje Territorial"/>
    <s v="Familia"/>
    <s v="Subred"/>
    <x v="2"/>
    <s v="2ColectivoC. ENERO (2)"/>
    <s v="Adriana Gissethe Pardo Aguas"/>
    <n v="35836"/>
    <n v="8129"/>
    <n v="291310844"/>
    <x v="0"/>
    <n v="1"/>
    <n v="164"/>
    <n v="5877104"/>
    <s v="Se genera GLOSA POR INCUMPLIMIENTO DE ANEXO 5 LINEAMIENTOS TÉCNICOS DE LA GESTIÓN_x000a_DE EQUIPOS BASICOS EXTRAMURALES DE HOGAR del 100 %, en la Actividad Abordaje territorial por que los productos no cumplen con lo descrito en los lineamientos debido a que se evidencio 164 hallazgos relacionados a usuarios con campos de observación en blanco , observaciones duplicadas usuarios no canalizados, usuarios sin firma en planillas, sin compromisos, sin plan de cuidado y sin gestión del riesgo_x000a_"/>
    <s v="En relación con los 164 hallazgos reportados, la entidad aclara que no se trata de 164 productos no ejecutados, sino de observaciones técnicas que en muchos casos son de forma: campos sin diligenciar, canalizaciones fuera del sistema o formatos con errores. Tales situaciones no implican el incumplimiento del servicio ni justifican la glosa del 100% del valor ejecutado._x000a_La Corte Constitucional y la normatividad vigente (Decreto 780/2016, Ley 80/1993 y Ley 1438/2011) garantizan el derecho del contratista a subsanar hallazgos y a demostrar la ejecución real. Los equipos territoriales realizaron las visitas programadas y las acciones de promoción y prevención de acuerdo con el protocolo. Se remitirá la evidencia faltante, por lo que se solicita levantar esta glosa."/>
    <n v="0"/>
    <s v="Se mantiene GLOSA del 100% POR INCUMPLIMIENTO DE ANEXO 5 LINEAMIENTOS TÉCNICOS DE LA GESTIÓN DE EQUIPOS BASICOS EXTRAMURALES DE HOGAR teniendo en cuenta oficio de respuesta con número de radicado 2025-EE-45292 del 14 de mayo 2025 con concepto desfavorable."/>
    <n v="5877104"/>
    <m/>
    <m/>
    <n v="5877104"/>
  </r>
  <r>
    <n v="26"/>
    <x v="0"/>
    <s v="RETROSPECTIVO"/>
    <n v="3"/>
    <s v="Colectivo"/>
    <s v="3Colectivo"/>
    <s v="Abordaje Territorial en Zonas de Ruralidad Cercana"/>
    <s v="Familia"/>
    <s v="Subred"/>
    <x v="0"/>
    <s v="3ColectivoA. DICIEMBRE"/>
    <s v="Adriana Gissethe Pardo Aguas"/>
    <n v="44795"/>
    <n v="130"/>
    <n v="5823350"/>
    <x v="0"/>
    <n v="1"/>
    <n v="1"/>
    <n v="44795"/>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1 hallazgos relacionado a usuario con campos de observación incompleta._x000a_"/>
    <s v="La glosa del 100% del valor de la sesión en ruralidad cercana por una observación incompleta es jurídicamente desproporcionada. El artículo 2.5.3.4.6 del Decreto 780 de 2016 establece que errores menores de digitación o formato no pueden dar lugar a glosa si la prestación del servicio es demostrable. La entidad cuenta con el registro de atención en físico y en sistema local, y puede remitirlo para evidenciar que la visita sí fue realizada._x000a_La Corte Constitucional ha sido clara en proteger el derecho del prestador a recibir pago por servicios efectivamente brindados, aún cuando haya errores subsanables en los soportes (Sentencia T-760 de 2008). Se solicita, por tanto, anular esta glosa."/>
    <n v="0"/>
    <s v="Se mantiene GLOSA del 100% POR INCUMPLIMIENTO DE ANEXO 5 LINEAMIENTOS TÉCNICOS DE LA GESTIÓN DE EQUIPOS BASICOS EXTRAMURALES DE HOGAR teniendo en cuenta oficio de respuesta con número de radicado 2025-EE-45292 del 14 de mayo 2025 con concepto desfavorable."/>
    <n v="44795"/>
    <m/>
    <m/>
    <n v="44795"/>
  </r>
  <r>
    <n v="27"/>
    <x v="0"/>
    <s v="RETROSPECTIVO"/>
    <n v="3"/>
    <s v="Colectivo"/>
    <s v="3Colectivo"/>
    <s v="Abordaje Territorial en Zonas de Ruralidad Cercana"/>
    <s v="Familia"/>
    <s v="Subred"/>
    <x v="2"/>
    <s v="3ColectivoC. ENERO (2)"/>
    <s v="Adriana Gissethe Pardo Aguas"/>
    <n v="44795"/>
    <n v="141"/>
    <n v="6316095"/>
    <x v="0"/>
    <n v="1"/>
    <n v="10"/>
    <n v="447950"/>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10 hallazgos relacionados a usuarios con canalizaciones fuera de los tiempos establecidos, usuarios sin canalización y sin plan de cuidado familiar._x000a_"/>
    <s v="Esta glosa basada en supuestas canalizaciones tardías o sin plan de cuidado no desvirtúa la atención prestada. En zonas rurales existen condiciones operativas que dificultan el cargue inmediato de los formatos, y esto ha sido reconocido por la normativa nacional. El artículo 2.5.3.4.6 del Decreto 780 de 2016 protege explícitamente al prestador en estos casos._x000a_Las canalizaciones fueron realizadas, aunque no siempre registradas dentro del plazo previsto por factores técnicos. Además, el plan de cuidado fue concertado con las familias y puede evidenciarse mediante registros físicos. La Ley 1438 de 2011 permite la subsanación. Por tanto, esta glosa debe ser reconsiderada."/>
    <n v="0"/>
    <s v="Se mantiene GLOSA del 100% POR INCUMPLIMIENTO DE ANEXO 5 LINEAMIENTOS TÉCNICOS DE LA GESTIÓN DE EQUIPOS BASICOS EXTRAMURALES DE HOGAR teniendo en cuenta oficio de respuesta con número de radicado 2025-EE-45292 del 14 de mayo 2025 con concepto desfavorable."/>
    <n v="447950"/>
    <m/>
    <m/>
    <n v="447950"/>
  </r>
  <r>
    <n v="28"/>
    <x v="0"/>
    <s v="RETROSPECTIVO"/>
    <n v="20"/>
    <s v="Colectivo"/>
    <s v="20Colectivo"/>
    <s v="Plan de Cuidado Familiar en Zonas de Ruralidad Cercana"/>
    <s v="Sesión de abordaje familiar"/>
    <s v="Subred"/>
    <x v="2"/>
    <s v="20ColectivoC. ENERO (2)"/>
    <s v="Adriana Gissethe Pardo Aguas"/>
    <n v="218370"/>
    <n v="88"/>
    <n v="19216560"/>
    <x v="0"/>
    <n v="1"/>
    <n v="5"/>
    <n v="1091850"/>
    <s v="Se genera GLOSA POR INCUMPLIMIENTO DE ANEXO 5 LINEAMIENTOS TÉCNICOS DE LA GESTIÓN_x000a_DE EQUIPOS BASICOS EXTRAMURALES DE HOGAR del 100 %, en la Actividad Plan de Cuidado Familiar en Zonas de Ruralidad Cercana por qué los productos no cumplen con lo descrito en los lineamientos debido a que se evidencio 5 hallazgos relacionados a familias con cierre sin caracterización ambiental, sin compromisos , campo de fecha  en blanco en el formato de planilla._x000a_"/>
    <s v="Respecto a los 5 hallazgos reportados, la entidad contratista confirma que todas las actividades de cierre fueron realizadas en visitas presenciales, y se firmaron las planillas respectivas. En algunos casos, por errores en el diligenciamiento manual, campos como fecha o compromisos pudieron omitirse, pero existen pruebas adicionales de que el servicio fue ejecutado._x000a_Conforme al principio de prevalencia del servicio real sobre la forma, y según lo establecido en el artículo 57 de la Ley 1438 de 2011 y el Decreto 780 de 2016, esta glosa debe ser levantada. Se remitirá nuevamente la documentación faltante como parte del proceso de subsanación legal."/>
    <n v="0"/>
    <s v="Se mantiene GLOSA del 100% POR INCUMPLIMIENTO DE ANEXO 5 LINEAMIENTOS TÉCNICOS DE LA GESTIÓN DE EQUIPOS BASICOS EXTRAMURALES DE HOGAR teniendo en cuenta oficio de respuesta con número de radicado 2025-EE-45292 del 14 de mayo 2025 con concepto desfavorable."/>
    <n v="1091850"/>
    <m/>
    <m/>
    <n v="1091850"/>
  </r>
  <r>
    <n v="29"/>
    <x v="0"/>
    <s v="RETROSPECTIVO"/>
    <n v="2"/>
    <s v="Colectivo"/>
    <s v="2Colectivo"/>
    <s v="Abordaje Territorial"/>
    <s v="Familia"/>
    <s v="Subred"/>
    <x v="0"/>
    <s v="2ColectivoA. DICIEMBRE"/>
    <s v="Adriana Gissethe Pardo Aguas"/>
    <n v="35836"/>
    <n v="7530"/>
    <n v="269845080"/>
    <x v="1"/>
    <n v="1"/>
    <n v="228"/>
    <n v="8170608"/>
    <s v="Se genera GLOSA POR AUSENCIA DE SOPORTES del 100% del valor del producto faltante, en la Actividad Abordaje territorial debido a que la subred soporto durante el seguimiento, 7302 familias generando una ausencia de 228."/>
    <s v="La glosa por la supuesta ausencia de soporte de 228 familias debe analizarse con criterio técnico y jurídico. El servicio de abordaje territorial fue ejecutado según cronograma y lineamientos, y los soportes físicos existen pero pueden no haberse incluido en su totalidad en la muestra del seguimiento retrospectivo o el conteo por aplicativo._x000a_El artículo 2.5.3.4.6 del Decreto 780 de 2016 y la Ley 1438 de 2011 (art. 57) amparan el derecho del prestador a subsanar omisiones documentales siempre que el servicio haya sido realmente prestado. Además, el fallo T-760/2008 de la Corte Constitucional prohíbe negar el pago por deficiencias formales que no desvirtúan la atención. Se entregarán los documentos faltantes, por lo que la glosa debe ser levantada."/>
    <n v="0"/>
    <s v="Se mantiene GLOSA del 100% del valor del producto faltante POR AUSENCIA DE SOPORTES debido a que la Subred no presento soportes que subsanen los hallazgos identificados en   proceso de seguimiento retrospectivo."/>
    <n v="8170608"/>
    <m/>
    <m/>
    <n v="8170608"/>
  </r>
  <r>
    <n v="30"/>
    <x v="0"/>
    <s v="RETROSPECTIVO"/>
    <n v="42"/>
    <s v="Gestión EBEH"/>
    <s v="42Gestión EBEH"/>
    <s v="Comité de Cuidado_Perfiles Técnico 1_Técnicos en salud y ciencias ambientales"/>
    <s v="Avance mensual al plan de acción "/>
    <s v="Subred"/>
    <x v="0"/>
    <s v="42Gestión EBEHA. DICIEMBRE"/>
    <s v="Adriana Gissethe Pardo Aguas"/>
    <n v="430032"/>
    <n v="126.45833286825155"/>
    <n v="54381129.799999952"/>
    <x v="1"/>
    <n v="1"/>
    <n v="1.08333286825155"/>
    <n v="465868"/>
    <s v="Se genera GLOSA POR AUSENCIA DE SOPORTES del 100% del valor del producto faltante, en la Actividad Comité de Cuidado-Perfiles Técnico 1_Técnicos en salud y ciencias ambientales debido a que la subred soporto durante el seguimiento, 125,375 generando una ausencia de 1,08333286825155."/>
    <s v="La glosa por 1,083 productos faltantes en la actividad de Comité de Cuidado debe analizarse bajo el principio de proporcionalidad. Las cifras decimales reflejan una inconsistencia de conteo o error técnico del sistema, no una ausencia real de ejecución. La entidad puede acreditar la totalidad del servicio mediante registros físicos, actas de comité y evidencias de asistencia._x000a_La Ley 80 de 1993 y el artículo 2.5.3.4.6 del Decreto 780 de 2016 establecen que debe primar la evidencia de cumplimiento sustancial sobre cualquier omisión administrativa. La entidad remitirá los soportes pertinentes para demostrar el desarrollo completo de la actividad. Esta glosa carece de fundamento legal sustancial y debe ser retirada."/>
    <n v="0"/>
    <s v="Se mantiene GLOSA del 100% del valor del producto faltante POR AUSENCIA DE SOPORTES debido a que la Subred no presento soportes que subsanen los hallazgos identificados en   proceso de seguimiento retrospectivo."/>
    <n v="465868"/>
    <m/>
    <m/>
    <n v="465868"/>
  </r>
  <r>
    <n v="31"/>
    <x v="0"/>
    <s v="RETROSPECTIVO"/>
    <n v="54"/>
    <s v="Colectivo"/>
    <s v="54Colectivo"/>
    <s v="Abordaje Territorial en Ruralidad Dispersa"/>
    <s v="Familia"/>
    <s v="Subred"/>
    <x v="0"/>
    <s v="54ColectivoA. DICIEMBRE"/>
    <s v="Adriana Gissethe Pardo Aguas"/>
    <n v="67192"/>
    <n v="74"/>
    <n v="4972208"/>
    <x v="1"/>
    <n v="1"/>
    <n v="2"/>
    <n v="134384"/>
    <s v="Se genera GLOSA POR AUSENCIA DE SOPORTES del 100% del valor del producto faltante, en la Actividad Abordaje Territorial en Ruralidad Dispersa debido a que la subred soporto durante el seguimiento, 72 familias generando una ausencia de .2"/>
    <s v="La glosa por una fracción de producto (.2) en ruralidad dispersa es desproporcionada e improcedente. En entornos rurales con condiciones logísticas complejas, pueden presentarse inconsistencias en el reporte o digitación que no afectan la prestación real del servicio. Así lo reconocen el Decreto 780 de 2016 y la jurisprudencia constitucional._x000a_La entidad cuenta con la evidencia necesaria para demostrar que el abordaje se realizó de forma efectiva, y los ajustes de soporte serán remitidos. Glosar el 100% del valor de esta actividad por una décima parte faltante atenta contra el equilibrio contractual y los principios de la contratación pública (Ley 80 de 1993). Se solicita la anulación de esta glosa."/>
    <n v="0"/>
    <s v="Se mantiene GLOSA del 100% del valor del producto faltante POR AUSENCIA DE SOPORTES debido a que la Subred no presento soportes que subsanen los hallazgos identificados en   proceso de seguimiento retrospectivo."/>
    <n v="134384"/>
    <m/>
    <m/>
    <n v="134384"/>
  </r>
  <r>
    <n v="32"/>
    <x v="0"/>
    <s v="RETROSPECTIVO"/>
    <n v="2"/>
    <s v="Colectivo"/>
    <s v="2Colectivo"/>
    <s v="Abordaje Territorial"/>
    <s v="Familia"/>
    <s v="Subred"/>
    <x v="0"/>
    <s v="2ColectivoA. DICIEMBRE"/>
    <s v="Adriana Gissethe Pardo Aguas"/>
    <n v="35836"/>
    <n v="7530"/>
    <n v="269845080"/>
    <x v="3"/>
    <n v="1"/>
    <n v="21.641719888186302"/>
    <n v="775553"/>
    <s v="Se genera glosa POR INCUMPLIMIENTO EN LA UNIDAD BASE DE COSTEO DE LOS PRODUCTOS_x000a_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os siguientes técnicos 1:_x000a_• Aguirre González Jennifer Katerine no se evidencia el pago de 17 horas _x000a_• Cotrina León Leydy Carolina no se evidencia el pago de 17 horas_x000a_• Dueñas Jiménez Diana Milena no se evidencia el pago de 24 horas _x000a__x000a_Para un total de 58 horas para técnico 1._x000a_"/>
    <s v="La glosa por 58 horas no reconocidas a técnicos (casos de Jennifer Katerine Aguirre, Leydy Carolina Cotrina, y Diana Milena Dueñas)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n v="0"/>
    <s v="Se mantiene glosa por pago de honorarios al talento humano, teniendo en cuenta que la Subred Sur no presento soportes que subsanen los hallazgos identificados en   proceso de seguimiento retrospectivo. "/>
    <n v="775553"/>
    <m/>
    <m/>
    <n v="775553"/>
  </r>
  <r>
    <n v="33"/>
    <x v="0"/>
    <s v="RETROSPECTIVO"/>
    <n v="2"/>
    <s v="Colectivo"/>
    <s v="2Colectivo"/>
    <s v="Abordaje Territorial"/>
    <s v="Familia"/>
    <s v="Subred"/>
    <x v="2"/>
    <s v="2ColectivoC. ENERO (2)"/>
    <s v="Adriana Gissethe Pardo Aguas"/>
    <n v="35836"/>
    <n v="8129"/>
    <n v="291310844"/>
    <x v="3"/>
    <n v="1"/>
    <n v="44.775972182454403"/>
    <n v="1604592"/>
    <s v="Se genera glosa POR INCUMPLIMIENTO EN LA UNIDAD BASE DE COSTEO DE LOS PRODUCTOS_x000a_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os siguientes técnicos 1:_x000a_• Pareja Piña Johana Patricia no se evidencia el pago de 24 horas_x000a_• Ramírez Gutiérrez Lidy Dayana no se evidencia el pago de 24 horas_x000a_• Sosa Arias Mayra Alejandra no se evidencia el pago de 24 horas_x000a_• Contento Ramos Devora Johanna no se evidencia el pago de 16 horas_x000a_• Johanna Carolina Flórez Castiblanco no se evidencia el pago de 16 horas_x000a_• Salazar Santacruz Nohora Patricia no se evidencia el pago de 16 horas._x000a_Para un total de 120 horas para técnico 1_x000a_"/>
    <s v="En relación con esta glosa, por no pago de un total de 120 horas a seis técnicos, la entidad aclara que el pago parcial se debió a ajustes administrativos y no a una inejecución del servicio. La jurisprudencia ha indicado que el incumplimiento del estándar de horas no implica automáticamente incumplimiento contractual, si se demuestra que la actividad sí se desarrolló dentro de los parámetros funcionales del programa._x000a_Además, conforme a la Ley 1438 de 2011, el prestador tiene derecho a subsanar inconsistencias y demostrar la realidad de la prestación mediante registros alternos (planillas de asistencia, informes de campo, cronogramas). Se procederá con la revisión y justificación del pago ejecutado, por lo cual se solicita suspender la glosa mientras se concluye la validación."/>
    <n v="0"/>
    <s v="Se mantiene glosa por pago de honorarios al talento humano, teniendo en cuenta que la Subred Sur no presento soportes que subsanen los hallazgos identificados en   proceso de seguimiento retrospectivo. "/>
    <n v="1604592"/>
    <m/>
    <m/>
    <n v="1604592"/>
  </r>
  <r>
    <n v="34"/>
    <x v="0"/>
    <s v="RETROSPECTIVO"/>
    <n v="43"/>
    <s v="Gestión EBEH"/>
    <s v="43Gestión EBEH"/>
    <s v="Comité de Cuidado_Profesionales de medicina"/>
    <s v="Avance mensual al plan de acción "/>
    <s v="Subred"/>
    <x v="2"/>
    <s v="43Gestión EBEHC. ENERO (2)"/>
    <s v="Adriana Gissethe Pardo Aguas"/>
    <n v="1226760"/>
    <n v="11.893333333333334"/>
    <n v="14590265.600000001"/>
    <x v="3"/>
    <n v="1"/>
    <n v="1.36815840099123"/>
    <n v="1678402"/>
    <s v="Se genera glosa POR INCUMPLIMIENTO EN LA UNIDAD BASE DE COSTEO DE LOS PRODUCTOS_x000a_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os siguientes profesionales de medicina:_x000a_Oliveros Maldonado Nicolás: No se evidencia pago de 20 horas._x000a_Delgado Salazar Jossie: No se evidencia pago de 24 horas._x000a_Para un total de 44 horas para profesional de medicina._x000a_"/>
    <s v="La glosa por no evidencia del pago de 20 y 24 horas a los médicos Nicolás Oliveros y Jossie Delgado, respectivamente, se plantea como diferencia frente al estándar mensual. Sin embargo, el valor del producto contratado no depende estrictamente de ese número de horas si el cumplimiento técnico y el impacto en salud fueron alcanzados._x000a_El artículo 4 de la Ley 80 de 1993 y el principio de ejecución objetiva del contrato permiten reconocer que ajustes operativos no siempre coinciden con la planificación teórica. La entidad demuestra que los profesionales realizaron sus funciones en el marco del plan de acción aprobado. Esta glosa no refleja una inejecución sustancial y debe ser anulada o ajustada conforme a los soportes en revisión."/>
    <n v="0"/>
    <s v="Se mantiene glosa por pago de honorarios al talento humano, teniendo en cuenta que la Subred Sur no presento soportes que subsanen los hallazgos identificados en   proceso de seguimiento retrospectivo. "/>
    <n v="1678402"/>
    <m/>
    <m/>
    <n v="1678402"/>
  </r>
  <r>
    <n v="35"/>
    <x v="0"/>
    <s v="RETROSPECTIVO"/>
    <n v="6"/>
    <s v="Colectivo"/>
    <s v="6Colectivo"/>
    <s v="Plan de Cuidado Familiar con enfoque en Salud Mental"/>
    <s v="Sesión de abordaje familiar"/>
    <s v="Subred"/>
    <x v="0"/>
    <s v="6ColectivoA. DICIEMBRE"/>
    <s v="Myriam Paola Torres Ochoa"/>
    <n v="95185"/>
    <n v="83"/>
    <n v="7900355"/>
    <x v="0"/>
    <n v="1"/>
    <n v="22"/>
    <n v="2094070"/>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no cuentan con actualización de la misma o se realizó posterior a la intervención por psicólogo clínico, no cuentan con plan de cuidado familiar, no se realizó la concertación y seguimiento a compromisos, no se evidencia registro de observaciones de las intervenciones realizadas, registro de fecha en planilla no coincide con la fecha del archivo plano para la aplicación del tamizaje COPE. Falta de firma de los usuarios en la planilla. Se identificaron hallazgos en 22 sesiones."/>
    <s v="La glosa del 100% del valor ejecutado por hallazgos como falta de caracterización familiar o errores en registros debe analizarse bajo el principio de proporcionalidad y realidad del servicio prestado (art. 83 de la Constitución Política, Ley 1438 de 2011). Las intervenciones sí se realizaron conforme a los lineamientos técnicos, y los hallazgos corresponden a errores de digitación o formatos, no a omisión en la ejecución. Conforme al art. 2.5.3.4.6 del Decreto 780 de 2016, es procedente subsanar documentación cuando la atención fue efectiva. Se adjuntan registros físicos y se solicita levantar la glosa."/>
    <n v="0"/>
    <s v="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N° 2025-EE-45292 del 14 de mayo 2025 con concepto desfavorable."/>
    <n v="2094070"/>
    <m/>
    <m/>
    <n v="2094070"/>
  </r>
  <r>
    <n v="36"/>
    <x v="0"/>
    <s v="RETROSPECTIVO"/>
    <n v="6"/>
    <s v="Colectivo"/>
    <s v="6Colectivo"/>
    <s v="Plan de Cuidado Familiar con enfoque en Salud Mental"/>
    <s v="Sesión de abordaje familiar"/>
    <s v="Subred"/>
    <x v="1"/>
    <s v="6ColectivoB. ENERO (1)"/>
    <s v="Myriam Paola Torres Ochoa"/>
    <n v="95185"/>
    <n v="44"/>
    <n v="4188140"/>
    <x v="0"/>
    <n v="1"/>
    <n v="3"/>
    <n v="285555"/>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no cuentan con actualización de la misma o se realizó posterior a la intervención por psicólogo clínico, no cuentan con plan de cuidado familiar, no se realizó la concertación y seguimiento a compromisos, no se evidencia registro de observaciones de las intervenciones realizadas, registro de fecha en planilla no coincide con la fecha del archivo plano para la aplicación del tamizaje COPE. Falta de firma de los usuarios en la planilla. Se identificaron hallazgos en 3 sesiones."/>
    <s v="La glosa total por observaciones menores (como fechas inconsistentes o falta de firma) es desproporcionada. La Corte Constitucional (Sent. T-760/2008) ha establecido que fallas formales no invalidan los servicios prestados. Los equipos territoriales realizaron las visitas, y cualquier inconsistencia es subsanable según el artículo 57 de la Ley 1438 de 2011. Se remitirán los soportes corregidos y se solicita la anulación de la glosa."/>
    <n v="0"/>
    <s v="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N° 2025-EE-45292 del 14 de mayo 2025 con concepto desfavorable."/>
    <n v="285555"/>
    <m/>
    <m/>
    <n v="285555"/>
  </r>
  <r>
    <n v="37"/>
    <x v="0"/>
    <s v="RETROSPECTIVO"/>
    <n v="6"/>
    <s v="Colectivo"/>
    <s v="6Colectivo"/>
    <s v="Plan de Cuidado Familiar con enfoque en Salud Mental"/>
    <s v="Sesión de abordaje familiar"/>
    <s v="Subred"/>
    <x v="2"/>
    <s v="6ColectivoC. ENERO (2)"/>
    <s v="Myriam Paola Torres Ochoa"/>
    <n v="95185"/>
    <n v="84"/>
    <n v="7995540"/>
    <x v="0"/>
    <n v="1"/>
    <n v="4"/>
    <n v="380740"/>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no cuentan con actualización de la misma o se realizó posterior a la intervención por psicólogo clínico, no cuentan con plan de cuidado familiar, no se realizó la concertación y seguimiento a compromisos, no se evidencia registro de observaciones de las intervenciones realizadas, registro de fecha en planilla no coincide con la fecha del archivo plano para la aplicación del tamizaje COPE. Falta de firma de los usuarios en la planilla. Se identificaron hallazgos en 4 sesiones."/>
    <s v="Los hallazgos (como la falta de un plan de cuidado) no representan incumplimiento sustancial. El Consejo de Estado (Sent. 25000-23-26-000-2001-01025-01) reconoce la importancia de valorar el esfuerzo institucional en territorios complejos. La atención sí fue prestada, como se demostrará con actas y registros físicos. Glosar el 100% contradice el principio de buena fe (art. 83 CP). Se solicita reconsideración del hallazgo."/>
    <n v="0"/>
    <s v="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N° 2025-EE-45292 del 14 de mayo 2025 con concepto desfavorable."/>
    <n v="380740"/>
    <m/>
    <m/>
    <n v="380740"/>
  </r>
  <r>
    <n v="38"/>
    <x v="0"/>
    <s v="RETROSPECTIVO"/>
    <n v="6"/>
    <s v="Colectivo"/>
    <s v="6Colectivo"/>
    <s v="Plan de Cuidado Familiar con enfoque en Salud Mental"/>
    <s v="Sesión de abordaje familiar"/>
    <s v="Subred"/>
    <x v="2"/>
    <s v="6ColectivoC. ENERO (2)"/>
    <s v="Myriam Paola Torres Ochoa"/>
    <n v="95185"/>
    <n v="84"/>
    <n v="7995540"/>
    <x v="1"/>
    <n v="1"/>
    <n v="1"/>
    <n v="95185"/>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
    <s v="La glosa por un soporte faltante debe considerarse subsanable, conforme al art. 2.5.3.4.6 del Decreto 780 de 2016. La entidad demostrará la ejecución mediante evidencia alternativa como reportes de GTAPS, fotografías o actas internas. Según la Sentencia T-760 de 2008, no se deben negar pagos por errores formales. Se solicita el levantamiento del ítem glosado."/>
    <n v="0"/>
    <s v="Se mantiene glosa del 100% del valor ejecutado de los productos en donde se evidencio el hallazgo por el producto 6 Plan de Cuidado Familiar con enfoque en Salud Mental por ausencia de soportes, teniendo en cuenta que la Subred Sur no presenta soportes que subsanen los hallazgos evidenciados por el equipo de seguimiento."/>
    <n v="95185"/>
    <m/>
    <m/>
    <n v="95185"/>
  </r>
  <r>
    <n v="39"/>
    <x v="0"/>
    <s v="RETROSPECTIVO"/>
    <n v="11"/>
    <s v="Colectivo"/>
    <s v="11Colectivo"/>
    <s v="Plan de Cuidado Familiar con enfoque en Vivienda Saludable"/>
    <s v="Sesión de abordaje familiar"/>
    <s v="Subred"/>
    <x v="0"/>
    <s v="11ColectivoA. DICIEMBRE"/>
    <s v="Myriam Paola Torres Ochoa"/>
    <n v="35836"/>
    <n v="224"/>
    <n v="8027264"/>
    <x v="0"/>
    <n v="1"/>
    <n v="80"/>
    <n v="2866880"/>
    <s v="Se genera GLOSA POR INCUMPLIMIENTO DE ANEXO 5 LINEAMIENTOS TÉCNICOS DE LA GESTIÓN DE EQUIPOS BASICOS EXTRAMURALES DE HOGAR del 100% del valor ejecutado en los productos en donde se evidenció el hallazgo, relacionado con incumplimiento de calidad y completitud: los técnicos ambientales inician el proceso con actualización 1, sin diligenciar la caracterización social y ambiental.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80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2866880"/>
    <s v="Se levanta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oficio de respuesta con numero de radicado N° 2025-EE-45292 del 14 de mayo 2025 con concepto favorable"/>
    <n v="0"/>
    <m/>
    <m/>
    <n v="0"/>
  </r>
  <r>
    <n v="40"/>
    <x v="0"/>
    <s v="RETROSPECTIVO"/>
    <n v="11"/>
    <s v="Colectivo"/>
    <s v="11Colectivo"/>
    <s v="Plan de Cuidado Familiar con enfoque en Vivienda Saludable"/>
    <s v="Sesión de abordaje familiar"/>
    <s v="Subred"/>
    <x v="2"/>
    <s v="11ColectivoC. ENERO (2)"/>
    <s v="Myriam Paola Torres Ochoa"/>
    <n v="35836"/>
    <n v="246"/>
    <n v="8815656"/>
    <x v="0"/>
    <n v="1"/>
    <n v="21"/>
    <n v="752556"/>
    <s v="Se genera GLOSA POR INCUMPLIMIENTO DE ANEXO 5 LINEAMIENTOS TÉCNICOS DE LA GESTIÓN DE EQUIPOS BASICOS EXTRAMURALES DE HOGAR del 100% del valor ejecutado en los productos en donde se evidenció el hallazgo, relacionado con incumplimiento de calidad y completitud: los técnicos ambientales inician el proceso con actualización 1, sin diligenciar la caracterización social y ambiental.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21 sesiones."/>
    <s v="Los hallazgos relacionados con caracterización incompleta no afectan la esencia del objeto contractual. La Corte Constitucional (Sent. T-760/2008) ha enfatizado que los aspectos formales no deben primar sobre el derecho a la salud pública. Se adjuntarán los formatos diligenciados, y conforme al principio de favorabilidad (art. 83 CP), se solicita el retiro de la glosa."/>
    <n v="752556"/>
    <s v="Se levanta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oficio de respuesta con numero de radicado N° 2025-EE-45292 del 14 de mayo 2025 con concepto favorable"/>
    <n v="0"/>
    <m/>
    <m/>
    <n v="0"/>
  </r>
  <r>
    <n v="41"/>
    <x v="0"/>
    <s v="RETROSPECTIVO"/>
    <n v="31"/>
    <s v="Estrategia de abordaje etnico - diferencial"/>
    <s v="31Estrategia de abordaje etnico - diferencial"/>
    <s v="Plan de Cuidado Familiar con Familias Étnicas - Afrodescendientes"/>
    <s v="Sesión de abordaje familiar - Familias  Afrodescendientes"/>
    <s v="Subred"/>
    <x v="0"/>
    <s v="31Estrategia de abordaje etnico - diferencialA. DICIEMBRE"/>
    <s v="Myriam Paola Torres Ochoa"/>
    <n v="262044"/>
    <n v="50"/>
    <n v="13102200"/>
    <x v="0"/>
    <n v="1"/>
    <n v="2"/>
    <n v="524088"/>
    <s v="Se genera GLOSA POR INCUMPLIMIENTO DE ANEXO 5 LINEAMIENTOS TÉCNICOS DE LA GESTIÓN DE EQUIPOS BASICOS EXTRAMURALES DE HOGAR del 100% del valor ejecutado en los productos en donde se evidencio el hallazgo, relacionado con incumplimiento de calidad y completitud: no se realiza caracterización por el perfil de enfermería, solo caracterización social y ambiental por parte del perfil de técnico ambiental, las familias no fueron caracterizadas o no cuentan con actualización de la misma, no cuentan con plan de cuidado familiar, no se realizó la concertación y seguimiento a compromisos. Se identificó hallazgos en 2 sesiones."/>
    <s v="La glosa del 100% por hallazgos en solo dos sesiones resulta desproporcionada frente a la ejecución general del servicio. Si bien se evidencian falencias en la calidad y completitud (falta de caracterización por enfermería, ausencia de plan de cuidado y concertación), estas son subsanables conforme al artículo 2.5.3.4.6 del Decreto 780 de 2016 y el artículo 57 de la Ley 1438 de 2011. La prestación del servicio sí se efectuó, y se anexarán soportes que respalden su ejecución. En virtud del principio de proporcionalidad y realidad del servicio (art. 83 CP), se solicita levantar la glosa."/>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N° 2025-EE-45292 del 14 de mayo 2025 con concepto desfavorable"/>
    <n v="524088"/>
    <m/>
    <m/>
    <n v="524088"/>
  </r>
  <r>
    <n v="42"/>
    <x v="0"/>
    <s v="RETROSPECTIVO"/>
    <n v="31"/>
    <s v="Estrategia de abordaje etnico - diferencial"/>
    <s v="31Estrategia de abordaje etnico - diferencial"/>
    <s v="Plan de Cuidado Familiar con Familias Étnicas - Afrodescendientes"/>
    <s v="Sesión de abordaje familiar - Familias  Afrodescendientes"/>
    <s v="Subred"/>
    <x v="1"/>
    <s v="31Estrategia de abordaje etnico - diferencialB. ENERO (1)"/>
    <s v="Myriam Paola Torres Ochoa"/>
    <n v="262044"/>
    <n v="26"/>
    <n v="6813144"/>
    <x v="0"/>
    <n v="1"/>
    <n v="16"/>
    <n v="4192704"/>
    <s v="Se genera GLOSA POR INCUMPLIMIENTO DE ANEXO 5 LINEAMIENTOS TÉCNICOS DE LA GESTIÓN DE EQUIPOS BASICOS EXTRAMURALES DE HOGAR del 100% del valor ejecutado en los productos en donde se evidencio el hallazgo, relacionado con incumplimiento de calidad y completitud: no se realiza caracterización por el perfil de enfermería, solo caracterización social y ambiental por parte del perfil de técnico ambiental, las familias no fueron caracterizadas o no cuentan con actualización de la misma, no cuentan con plan de cuidado familiar, no se realizó la concertación y seguimiento a compromisos. Se identificó hallazgos en 16 sesiones."/>
    <s v="La glosa del 100% por dos sesiones con hallazgos como caracterización incompleta y falta de plan de cuidado es desproporcionada y contraria al principio de realidad del servicio (art. 83 CP, Ley 1438/2011). Las visitas fueron realizadas, y los errores identificados son subsanables conforme al art. 2.5.3.4.6 del Decreto 780/2016, que permite el aporte de soportes alternativos. Se solicita levantar la glosa."/>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N° 2025-EE-45292 del 14 de mayo 2025 con concepto desfavorable"/>
    <n v="4192704"/>
    <m/>
    <m/>
    <n v="4192704"/>
  </r>
  <r>
    <n v="43"/>
    <x v="0"/>
    <s v="RETROSPECTIVO"/>
    <n v="31"/>
    <s v="Estrategia de abordaje etnico - diferencial"/>
    <s v="31Estrategia de abordaje etnico - diferencial"/>
    <s v="Plan de Cuidado Familiar con Familias Étnicas - Afrodescendientes"/>
    <s v="Sesión de abordaje familiar - Familias  Afrodescendientes"/>
    <s v="Subred"/>
    <x v="2"/>
    <s v="31Estrategia de abordaje etnico - diferencialC. ENERO (2)"/>
    <s v="Myriam Paola Torres Ochoa"/>
    <n v="262044"/>
    <n v="55"/>
    <n v="14412420"/>
    <x v="0"/>
    <n v="1"/>
    <n v="18"/>
    <n v="4716792"/>
    <s v="Se genera GLOSA POR INCUMPLIMIENTO DE ANEXO 5 LINEAMIENTOS TÉCNICOS DE LA GESTIÓN DE EQUIPOS BASICOS EXTRAMURALES DE HOGAR del 100% del valor ejecutado en los productos en donde se evidencio el hallazgo, relacionado con incumplimiento de calidad y completitud: no se realiza caracterización por el perfil de enfermería, solo caracterización social y ambiental por parte del perfil de técnico ambiental, las familias no fueron caracterizadas o no cuentan con actualización de la misma, no cuentan con plan de cuidado familiar, no se realizó la concertación y seguimiento a compromisos. Se identificó hallazgos en 18 sesiones."/>
    <s v="La glosa del 100% debe evaluarse bajo el principio de favorabilidad administrativa. Los servicios fueron efectivamente prestados, y los errores (como la ausencia de caracterización de enfermería o falta de concertación) no constituyen una inejecución. La Sentencia T-760/2008 establece que fallas formales no desvirtúan la actividad cumplida. Se enviarán los soportes complementarios y se solicita anulación de la glosa."/>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N° 2025-EE-45292 del 14 de mayo 2025 con concepto desfavorable"/>
    <n v="4716792"/>
    <m/>
    <m/>
    <n v="4716792"/>
  </r>
  <r>
    <n v="44"/>
    <x v="0"/>
    <s v="RETROSPECTIVO"/>
    <n v="31"/>
    <s v="Estrategia de abordaje etnico - diferencial"/>
    <s v="31Estrategia de abordaje etnico - diferencial"/>
    <s v="Plan de Cuidado Familiar con Familias Étnicas - Afrodescendientes"/>
    <s v="Sesión de abordaje familiar - Familias  Afrodescendientes"/>
    <s v="Subred"/>
    <x v="0"/>
    <s v="31Estrategia de abordaje etnico - diferencialA. DICIEMBRE"/>
    <s v="Myriam Paola Torres Ochoa"/>
    <n v="262044"/>
    <n v="50"/>
    <n v="13102200"/>
    <x v="1"/>
    <n v="1"/>
    <n v="2"/>
    <n v="524088"/>
    <s v="Se genera GLOSA del 100% del valor del producto faltante POR AUSENCIA DE SOPORTES, debido a que los productos reportados como desarrollados en el informe de gestión, no fueron soportados en el seguimiento retrospectivo, ya que se evidenció 2 soportes faltantes."/>
    <s v="Las 18 sesiones sí fueron ejecutadas. Las observaciones responden a aspectos de forma que pueden subsanarse conforme al art. 2.5.3.4.6 del Decreto 780/2016. La jurisprudencia (Consejo de Estado, exp. 25000-23-26-000-2001-01025-01) ampara a los prestadores que actúan bajo parámetros técnicos. Se presentarán los soportes y se solicita levantar la glosa."/>
    <n v="0"/>
    <s v="Se mantiene glosa del 100% del valor ejecutado de los productos en donde se evidencio el hallazgo por el producto 31 Plan de Cuidado Familiar con Familias Étnicas - Afrodescendientes por ausencia de soportes, teniendo en cuenta que la Subred Sur no presenta soportes que subsanen los hallazgos evidenciados por el equipo de seguimiento."/>
    <n v="524088"/>
    <m/>
    <m/>
    <n v="524088"/>
  </r>
  <r>
    <n v="45"/>
    <x v="0"/>
    <s v="RETROSPECTIVO"/>
    <n v="31"/>
    <s v="Estrategia de abordaje etnico - diferencial"/>
    <s v="31Estrategia de abordaje etnico - diferencial"/>
    <s v="Plan de Cuidado Familiar con Familias Étnicas - Afrodescendientes"/>
    <s v="Sesión de abordaje familiar - Familias  Afrodescendientes"/>
    <s v="Subred"/>
    <x v="0"/>
    <s v="31Estrategia de abordaje etnico - diferencialA. DICIEMBRE"/>
    <s v="Myriam Paola Torres Ochoa"/>
    <n v="262044"/>
    <n v="50"/>
    <n v="13102200"/>
    <x v="1"/>
    <n v="1"/>
    <n v="10"/>
    <n v="2620440"/>
    <s v="Se genera GLOSA del 100% del valor del producto faltante POR AUSENCIA DE SOPORTES, en el producto Plan de Cuidado Familiar con Familias Étnicas – Afrodescendientes, que acorde con el anexo operativo cuenta con 5 actividades, evidenciando en una de ellas la ausencia de la selección de 2 piezas comunicativas, de acuerdo a lo solicitado para el momento 1 – del desarrollo del contenido diferencial en el documento operativo."/>
    <s v="Los productos señalados como no soportados fueron efectivamente desarrollados. La omisión documental es subsanable según el artículo 57 de la Ley 1438/2011. Se indica que las evidencias solicitadas fueron radicadas por los medios tecnológicos definidos por la Secretaría Distrital de Salud. Se anexarán evidencias físicas y registros alternos. Se solicita anulación de la glosa en virtud del principio de buena fe."/>
    <n v="0"/>
    <s v="Se mantiene glosa del 100% del valor ejecutado de los productos en donde se evidencio el hallazgo por el producto 31 Plan de Cuidado Familiar con Familias Étnicas - Afrodescendientes por ausencia de soportes, teniendo en cuenta que la Subred Sur no presenta soportes que subsanen los hallazgos evidenciados por el equipo de seguimiento."/>
    <n v="2620440"/>
    <m/>
    <m/>
    <n v="2620440"/>
  </r>
  <r>
    <n v="46"/>
    <x v="0"/>
    <s v="RETROSPECTIVO"/>
    <n v="31"/>
    <s v="Estrategia de abordaje etnico - diferencial"/>
    <s v="31Estrategia de abordaje etnico - diferencial"/>
    <s v="Plan de Cuidado Familiar con Familias Étnicas - Afrodescendientes"/>
    <s v="Sesión de abordaje familiar - Familias  Afrodescendientes"/>
    <s v="Subred"/>
    <x v="2"/>
    <s v="31Estrategia de abordaje etnico - diferencialC. ENERO (2)"/>
    <s v="Myriam Paola Torres Ochoa"/>
    <n v="262044"/>
    <n v="55"/>
    <n v="14412420"/>
    <x v="3"/>
    <n v="1"/>
    <n v="7.0415808032238898"/>
    <n v="1845204"/>
    <s v="Se genera GLOSA POR INCUMPLIMIENTO EN LA UNIDAD BASE DE COSTEO DE LOS PRODUCTOS DE EQUIPOS BASICOS EXTRAMURALES DE HOGAR, ya que se evidencia pendiente el pago de honorarios del mes de enero 2025 a la Gestora Étnica Afro Celia Perlaza, correspondiente a 184 horas."/>
    <s v="La falta de dos piezas comunicativas no invalida la ejecución sustancial del producto. El art. 27 de la Ley 1438/2011 permite el cumplimiento progresivo, y el Decreto 780/2016 faculta la subsanación documental. Se remitirán los elementos faltantes y se solicita reconsideración de la glosa."/>
    <n v="1845204"/>
    <s v="Se levanta glosa por pago de honorarios al talento humano, teniendo en cuenta que la Subred Sur presenta comprobante de pago donde se evidencia el pago de la Gestora Étnica Afro Celia Perlaza, correspondiente a 184 horas, del periodo del 10 al 31 de enero 2025."/>
    <n v="0"/>
    <m/>
    <m/>
    <n v="0"/>
  </r>
  <r>
    <n v="47"/>
    <x v="0"/>
    <s v="RETROSPECTIVO"/>
    <n v="44"/>
    <s v="Gestión EBEH"/>
    <s v="44Gestión EBEH"/>
    <s v="Comité de Cuidado_Profesionales de planes de cuidado"/>
    <s v="Avance mensual al plan de acción "/>
    <s v="Subred"/>
    <x v="0"/>
    <s v="44Gestión EBEHA. DICIEMBRE"/>
    <s v="Myriam Paola Torres Ochoa"/>
    <n v="698784"/>
    <n v="50.583333333333336"/>
    <n v="35346824"/>
    <x v="1"/>
    <n v="1"/>
    <n v="0.291018934320185"/>
    <n v="203359"/>
    <s v="Se genera GLOSA del 100% del valor del producto faltante POR AUSENCIA DE SOPORTES, debido a que los productos reportados como desarrollados en el informe de gestión, no fueron soportados en el seguimiento retrospectivo, se evidenció 0,291018934320185 soportes faltantes."/>
    <s v="La glosa por ausencia de pago a la gestora étnica no corresponde a una falta de ejecución, sino a un ajuste administrativo subsanable. Conforme a la Ley 80/1993 (art. 4) y la Sentencia T-760/2008, debe reconocerse el servicio prestado. Se entregará el soporte correspondiente y se solicita levantar la glosa."/>
    <n v="0"/>
    <s v="Se mantiene glosa del 100% del valor ejecutado de los productos en donde se evidencio el hallazgo por el producto 44 Comité de Cuidado Profesionales de planes de cuidado por ausencia de soportes, teniendo en cuenta que la Subred Sur no presenta soportes que subsanen los hallazgos evidenciados por el equipo de seguimiento."/>
    <n v="203359"/>
    <m/>
    <m/>
    <n v="203359"/>
  </r>
  <r>
    <n v="48"/>
    <x v="0"/>
    <s v="RETROSPECTIVO"/>
    <n v="50"/>
    <s v="Gestión EBEH"/>
    <s v="50Gestión EBEH"/>
    <s v="Microgestión de la salud pública, de los Equipos Básicos Extramurales de Hogar “Bienestar para nuestro hogar&quot; "/>
    <s v="Avance mensual al plan de acción "/>
    <s v="Subred"/>
    <x v="0"/>
    <s v="50Gestión EBEHA. DICIEMBRE"/>
    <s v="Myriam Paola Torres Ochoa"/>
    <n v="7005616"/>
    <n v="6.3097826086956523"/>
    <n v="44203914"/>
    <x v="3"/>
    <n v="1"/>
    <n v="3.3164096335431902E-2"/>
    <n v="232335"/>
    <s v="Se genera GLOSA POR INCUMPLIMIENTO EN LA UNIDAD BASE DE COSTEO DE LOS PRODUCTOS DE EQUIPOS BASICOS EXTRAMURALES DE HOGAR, ya que se evidencia pendiente el pago de honorarios del mes de diciembre 20242024 a la profesional de apoyo Diana María Fonseca Sánchez, correspondiente a 8,17688585503048 horas. "/>
    <s v="El decimal señalado corresponde a una diferencia mínima atribuible a redondeo o digitación. La entidad confirma que los productos fueron ejecutados. La glosa carece de proporcionalidad (art. 83 CP). Se anexarán soportes que acreditan la ejecución."/>
    <n v="232335"/>
    <s v="Se levanta glosa por pago de honorarios al talento humano, teniendo en cuenta que la Subred Sur presenta comprobante de pago donde se evidencia el pago de la profesional de apoyo Diana María Fonseca Sánchez, correspondiente a 8,17688585503048 horas, del periodo del 10 al 31 de diciembre 2024."/>
    <n v="0"/>
    <m/>
    <m/>
    <n v="0"/>
  </r>
  <r>
    <n v="49"/>
    <x v="0"/>
    <s v="RETROSPECTIVO"/>
    <n v="50"/>
    <s v="Gestión EBEH"/>
    <s v="50Gestión EBEH"/>
    <s v="Microgestión de la salud pública, de los Equipos Básicos Extramurales de Hogar “Bienestar para nuestro hogar&quot; "/>
    <s v="Avance mensual al plan de acción "/>
    <s v="Subred"/>
    <x v="0"/>
    <s v="50Gestión EBEHA. DICIEMBRE"/>
    <s v="Myriam Paola Torres Ochoa"/>
    <n v="7005616"/>
    <n v="6.3097826086956523"/>
    <n v="44203914"/>
    <x v="1"/>
    <n v="1"/>
    <n v="1"/>
    <n v="7005616"/>
    <s v="Se genera GLOSA del 100% del valor del producto faltante POR AUSENCIA DE SOPORTES, debido a que los productos reportados como desarrollados en el informe de gestión, no fueron soportados en el seguimiento retrospectivo; evidenciando la ausencia de los soportes correspondientes a un profesional de apoyo – una unidad del producto."/>
    <s v="La diferencia en horas se relaciona con una inconsistencia de liquidación, no con omisión en la ejecución. Conforme a la Ley 1438/2011 y el Decreto 780/2016, la situación es subsanable. Se presentará evidencia documental actualizada. Se solicita dejar sin efecto la glosa."/>
    <n v="0"/>
    <s v="Se mantiene glosa del 100% del valor ejecutado de los productos en donde se evidencio el hallazgo por el producto 50 Microgestión de la salud pública, de los Equipos Básicos Extramurales de Hogar “Bienestar para nuestro hogar&quot; por ausencia de soportes, teniendo en cuenta oficio de respuesta con numero de radicado N° 2025-EE-45292 del 14 de mayo 2025 con concepto desfavorable"/>
    <n v="7005616"/>
    <m/>
    <m/>
    <n v="7005616"/>
  </r>
  <r>
    <n v="50"/>
    <x v="0"/>
    <s v="RETROSPECTIVO"/>
    <n v="50"/>
    <s v="Gestión EBEH"/>
    <s v="50Gestión EBEH"/>
    <s v="Microgestión de la salud pública, de los Equipos Básicos Extramurales de Hogar “Bienestar para nuestro hogar&quot; "/>
    <s v="Avance mensual al plan de acción "/>
    <s v="Subred"/>
    <x v="2"/>
    <s v="50Gestión EBEHC. ENERO (2)"/>
    <s v="Myriam Paola Torres Ochoa"/>
    <n v="7005616"/>
    <n v="6.1969565217391303"/>
    <n v="43413497.759999998"/>
    <x v="1"/>
    <n v="1"/>
    <n v="0.5"/>
    <n v="3502808"/>
    <s v="Se genera GLOSA del 100% del valor del producto faltante POR AUSENCIA DE SOPORTES, debido a que los productos reportados como desarrollados en el informe de gestión, no fueron soportados en el seguimiento retrospectivo; evidenciando la ausencia de los soportes correspondientes a un profesional de apoyo – 0,5 de una unidad del producto."/>
    <s v="La falta de un soporte no invalida el cumplimiento general del producto. Según la Sentencia T-760/2008 y el Decreto 780/2016, es posible subsanar con evidencia alternativa. Se presentarán los soportes y se solicita levantar la glosa."/>
    <n v="0"/>
    <s v="Se mantiene glosa del 100% del valor ejecutado de los productos en donde se evidencio el hallazgo por el producto 50 Microgestión de la salud pública, de los Equipos Básicos Extramurales de Hogar “Bienestar para nuestro hogar&quot; por ausencia de soportes, teniendo en cuenta oficio de respuesta con numero de radicado N° 2025-EE-45292 del 14 de mayo 2025 con concepto desfavorable"/>
    <n v="3502808"/>
    <m/>
    <m/>
    <n v="3502808"/>
  </r>
  <r>
    <n v="51"/>
    <x v="0"/>
    <s v="RETROSPECTIVO"/>
    <n v="59"/>
    <s v="Colectivo"/>
    <s v="59Colectivo"/>
    <s v="Plan de Cuidado Familiar - Salud Bucal en Ruralidad Dispersa"/>
    <s v="Sesión de abordaje familiar"/>
    <s v="Local"/>
    <x v="0"/>
    <s v="59ColectivoA. DICIEMBRE"/>
    <s v="Myriam Paola Torres Ochoa"/>
    <n v="109185"/>
    <n v="37"/>
    <n v="4039845"/>
    <x v="0"/>
    <n v="1"/>
    <n v="5"/>
    <n v="545925"/>
    <s v="Se genera GLOSA POR INCUMPLIMIENTO DE ANEXO 5 LINEAMIENTOS TÉCNICOS DE LA GESTIÓN DE EQUIPOS BASICOS EXTRAMURALES DE HOGAR del 100% del valor ejecutado en los productos en donde se evidencio el hallazgo, relacionado con incumplimiento de calidad y completitud: que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No se realiza canalización a usuarios identificados con riesgo en salud bucal. Se identificó hallazgos en 5 sesiones."/>
    <s v="La glosa por media unidad no debe prosperar, pues existe evidencia física de la ejecución. El principio de realidad del servicio (art. 53 CP) exige que se valoren los hechos y no solo la forma. Se remitirán los soportes y se solicita anular la glosa."/>
    <n v="0"/>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oficio de respuesta con numero de radicado N° 2025-EE-45292 del 14 de mayo 2025 con concepto desfavorable"/>
    <n v="545925"/>
    <m/>
    <m/>
    <n v="545925"/>
  </r>
  <r>
    <n v="52"/>
    <x v="0"/>
    <s v="RETROSPECTIVO"/>
    <n v="59"/>
    <s v="Colectivo"/>
    <s v="59Colectivo"/>
    <s v="Plan de Cuidado Familiar - Salud Bucal en Ruralidad Dispersa"/>
    <s v="Sesión de abordaje familiar"/>
    <s v="Local"/>
    <x v="1"/>
    <s v="59ColectivoB. ENERO (1)"/>
    <s v="Myriam Paola Torres Ochoa"/>
    <n v="109185"/>
    <n v="17"/>
    <n v="1856145"/>
    <x v="0"/>
    <n v="1"/>
    <n v="2"/>
    <n v="218370"/>
    <s v="Se genera GLOSA POR INCUMPLIMIENTO DE ANEXO 5 LINEAMIENTOS TÉCNICOS DE LA GESTIÓN DE EQUIPOS BASICOS EXTRAMURALES DE HOGAR del 100% del valor ejecutado en los productos en donde se evidencio el hallazgo, relacionado con incumplimiento de calidad y completitud: que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No se realiza canalización a usuarios identificados con riesgo en salud bucal. Se identificó hallazgos en 2 sesiones."/>
    <s v="La glosa del 100% del valor ejecutado por hallazgos en solo dos sesiones desconoce el principio de proporcionalidad y realidad del servicio prestado (art. 83 de la Constitución Política y Ley 1438 de 2011). Las inconsistencias en caracterización, plan de cuidado y concertación, así como la no canalización en salud bucal, son aspectos que pueden ser subsanados conforme al artículo 2.5.3.4.6 del Decreto 780 de 2016, el cual permite la remisión de soportes adicionales. Asimismo, las diferencias entre registros físicos y el aplicativo GTAPS no evidencian inejecución, sino posibles fallas operativas o de digitación. Se anexarán evidencias que demuestran la atención efectiva. En consecuencia, se solicita dejar sin efecto la glosa."/>
    <n v="0"/>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oficio de respuesta con numero de radicado N° 2025-EE-45292 del 14 de mayo 2025 con concepto desfavorable"/>
    <n v="218370"/>
    <m/>
    <m/>
    <n v="218370"/>
  </r>
  <r>
    <n v="53"/>
    <x v="0"/>
    <s v="RETROSPECTIVO"/>
    <n v="59"/>
    <s v="Colectivo"/>
    <s v="59Colectivo"/>
    <s v="Plan de Cuidado Familiar - Salud Bucal en Ruralidad Dispersa"/>
    <s v="Sesión de abordaje familiar"/>
    <s v="Local"/>
    <x v="2"/>
    <s v="59ColectivoC. ENERO (2)"/>
    <s v="Myriam Paola Torres Ochoa"/>
    <n v="109185"/>
    <n v="30"/>
    <n v="3275550"/>
    <x v="0"/>
    <n v="1"/>
    <n v="3"/>
    <n v="327555"/>
    <s v="Se genera GLOSA POR INCUMPLIMIENTO DE ANEXO 5 LINEAMIENTOS TÉCNICOS DE LA GESTIÓN DE EQUIPOS BASICOS EXTRAMURALES DE HOGAR del 100% del valor ejecutado en los productos en donde se evidencio el hallazgo, relacionado con incumplimiento de calidad y completitud: que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No se realiza canalización a usuarios identificados con riesgo en salud bucal. Se identificó hallazgos en 3 sesiones."/>
    <s v="La glosa aplicada por 3 sesiones con observaciones debe analizarse a la luz del principio de proporcionalidad y del reconocimiento de la realidad del servicio prestado (art. 83 CP, Ley 1438/2011). Las falencias descritas –caracterización incompleta, ausencia de plan de cuidado, falta de canalización y diferencias entre planillas y GTAPS– no constituyen un incumplimiento sustancial del objeto contractual, sino situaciones subsanables conforme al Decreto 780/2016, art. 2.5.3.4.6. La entidad presentará soportes físicos que acreditan la ejecución de las visitas. Por lo tanto, se solicita dejar sin efecto la glosa y validar el cumplimiento operativo registrado."/>
    <n v="0"/>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oficio de respuesta con numero de radicado N° 2025-EE-45292 del 14 de mayo 2025 con concepto desfavorable"/>
    <n v="327555"/>
    <m/>
    <m/>
    <n v="327555"/>
  </r>
  <r>
    <n v="54"/>
    <x v="0"/>
    <s v="RETROSPECTIVO"/>
    <n v="4"/>
    <s v="Colectivo"/>
    <s v="4Colectivo"/>
    <s v="Plan de Cuidado Familiar - Cuidado y Bienestar"/>
    <s v="Sesión de abordaje familiar"/>
    <s v="Subred"/>
    <x v="0"/>
    <s v="4ColectivoA. DICIEMBRE"/>
    <s v="Rosa Helena Gomez Mendez"/>
    <n v="58232"/>
    <n v="1298"/>
    <n v="75585136"/>
    <x v="0"/>
    <n v="1"/>
    <n v="142"/>
    <n v="8268944"/>
    <s v="Se genera GLOSA POR INCUMPLIMIENTO DE ANEXO 5 LINEAMIENTOS TÉCNICOS DE LA GESTIÓN DE EQUIPOS BASICOS EXTRAMURALES DE HOGAR del 100% del valor ejecutado en los productos en donde se evidenciaron los siguientes  hallazgos:  usuarios sin planes de cuidado, no aplicación de APGAR,  campo de observaciones en blanco, no generación de compromisos, en los cierres no realizar la evaluación de los compromisos, estrategia uso de plantillas en campo de observaciones, error en formula obstétrica,  se identificaron  un total de  142  hallazgos en el plan de cuidado familiar."/>
    <s v="La glosa del 100% sobre el valor ejecutado, derivada de 142 hallazgos en la gestión del plan de cuidado familiar, debe ser reconsiderada bajo los principios de proporcionalidad, buena fe y realidad del servicio (art. 83 CP, Ley 1438/2011). La entidad contratista acredita que las visitas domiciliarias fueron realizadas y los hallazgos reportados –como falta de aplicación del APGAR, errores en fórmula obstétrica, uso de plantillas, omisión de observaciones o compromisos– corresponden a aspectos de forma o digitación, no a la inejecución del servicio. Conforme al Decreto 780 de 2016, artículo 2.5.3.4.6, estas situaciones son subsanables mediante el envío de soportes físicos y correcciones. En tal sentido, se solicita anular la glosa y reconocer la atención efectivamente prestada."/>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8268944"/>
    <m/>
    <m/>
    <n v="8268944"/>
  </r>
  <r>
    <n v="55"/>
    <x v="0"/>
    <s v="RETROSPECTIVO"/>
    <n v="4"/>
    <s v="Colectivo"/>
    <s v="4Colectivo"/>
    <s v="Plan de Cuidado Familiar - Cuidado y Bienestar"/>
    <s v="Sesión de abordaje familiar"/>
    <s v="Subred"/>
    <x v="1"/>
    <s v="4ColectivoB. ENERO (1)"/>
    <s v="Rosa Helena Gomez Mendez"/>
    <n v="58232"/>
    <n v="361"/>
    <n v="21021752"/>
    <x v="0"/>
    <n v="1"/>
    <n v="3"/>
    <n v="174696"/>
    <s v="Se genera GLOSA POR INCUMPLIMIENTO DE ANEXO 5 LINEAMIENTOS TÉCNICOS DE LA GESTIÓN DE EQUIPOS BASICOS EXTRAMURALES DE HOGAR del 100% del valor ejecutado en los productos en donde se evidenciaron los siguientes  hallazgos: estrategia de ángeles sin seguimiento, uso de plantillas en campo de observaciones, inconsistencias en formula obstétrica, sin nota en campo de observaciones un total de 3 planes de cuidado familiar."/>
    <s v="1. Aplicación del principio de confianza legítima:_x000a__x000a_La entidad contratista ha actuado conforme a los lineamientos operativos establecidos al momento de la ejecución, bajo directrices emitidas por la entidad contratante. La jurisprudencia del Consejo de Estado ha señalado que la confianza legítima protege las actuaciones de los contratistas que obran de buena fe siguiendo las orientaciones de la administración (Consejo de Estado, Sección Tercera, sentencia del 20 de junio de 2013, exp. 25000-23-26-000-2001-01025-01)._x000a__x000a_2. Interpretación integral del contrato:_x000a__x000a_El contrato y sus documentos anexos deben ser interpretados en su conjunto, atendiendo no solo a la literalidad de las cláusulas, sino también al objeto, finalidad y contexto de ejecución. De acuerdo con el artículo 1622 del Código Civil y la jurisprudencia del Consejo de Estado (exp. 66001-23-31-000-2000-02263-01 del 30 de abril de 2014), los contratos deben analizarse de manera armónica, considerando los compromisos recíprocos y las condiciones operativas reales del territorio._x000a__x000a_3. Cumplimiento progresivo y razonabilidad operativa:_x000a__x000a_En muchas de las visitas y actividades señaladas en las glosas, las condiciones del entorno territorial, logístico y de seguridad han generado limitaciones temporales en la ejecución. Estas circunstancias han sido registradas debidamente en los informes de campo. El principio de cumplimiento progresivo, conforme al artículo 27 de la Ley 1438 de 2011 y el principio de realidad sobre la forma (art. 53 C.P.), permite entender que los resultados deben analizarse en contexto, reconociendo el esfuerzo sostenido de ejecución en condiciones adversas._x000a__x000a_4. Principio de favorabilidad administrativa:_x000a__x000a_El artículo 83 de la Constitución Política impone a las autoridades aplicar el principio de buena fe en todas las actuaciones. Por tanto, cualquier diferencia técnica o formal debe resolverse en favor del contratista cuando este haya ejecutado las actividades con diligencia, conforme a las condiciones previamente aprobadas, y cuando las presuntas falencias no sean sustanciales ni causen perjuicio al objeto del contrato._x000a__x000a_5. Proporcionalidad en la imposición de glosas:_x000a__x000a_Finalmente, se solicita que la imposición de glosas se ajuste al principio de proporcionalidad. Las presuntas omisiones o diferencias señaladas no comprometen el resultado esencial del objeto contractual ni el goce efectivo del derecho a la salud por parte de los usuarios. Así lo ha reconocido la Corte Constitucional en la Sentencia T-760 de 2008, al establecer que las medidas administrativas deben ser razonables y no generar consecuencias desproporcionadas frente a la conducta desplegada._x000a__x000a_Conclusión:_x000a__x000a_Solicitamos que, teniendo en cuenta los principios jurídicos expuestos y la documentación técnica que respalda las actividades del equipo extramural de hogar, se revoquen las glosas 55 a 59 por inexistencia de incumplimiento sustancial, y se reconozcan los pagos respectivos."/>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174696"/>
    <m/>
    <m/>
    <n v="174696"/>
  </r>
  <r>
    <n v="56"/>
    <x v="0"/>
    <s v="RETROSPECTIVO"/>
    <n v="4"/>
    <s v="Colectivo"/>
    <s v="4Colectivo"/>
    <s v="Plan de Cuidado Familiar - Cuidado y Bienestar"/>
    <s v="Sesión de abordaje familiar"/>
    <s v="Subred"/>
    <x v="2"/>
    <s v="4ColectivoC. ENERO (2)"/>
    <s v="Rosa Helena Gomez Mendez"/>
    <n v="58232"/>
    <n v="1521"/>
    <n v="88570872"/>
    <x v="0"/>
    <n v="1"/>
    <n v="237"/>
    <n v="13800984"/>
    <s v="Se genera GLOSA POR INCUMPLIMIENTO DE ANEXO 5 LINEAMIENTOS TÉCNICOS DE LA GESTIÓN DE EQUIPOS BASICOS EXTRAMURALES DE HOGAR del 100% del valor ejecutado en los productos en donde se evidenciaron los siguientes  hallazgos: usuarios sin planes de cuidado, no aplicación de apgar, campo de observaciones en blanco, no generación de compromisos, en los cierres no realizar la evaluación de los compromisos, estrategia de ángeles sin seguimiento uso de plantillas en campo de observaciones, inconsistencias en formula obstétrica un total de 237 planes de cuidado familiar."/>
    <s v="1. Aplicación del principio de confianza legítima:_x000a__x000a_La entidad contratista ha actuado conforme a los lineamientos operativos establecidos al momento de la ejecución, bajo directrices emitidas por la entidad contratante. La jurisprudencia del Consejo de Estado ha señalado que la confianza legítima protege las actuaciones de los contratistas que obran de buena fe siguiendo las orientaciones de la administración (Consejo de Estado, Sección Tercera, sentencia del 20 de junio de 2013, exp. 25000-23-26-000-2001-01025-01)._x000a__x000a_2. Interpretación integral del contrato:_x000a__x000a_El contrato y sus documentos anexos deben ser interpretados en su conjunto, atendiendo no solo a la literalidad de las cláusulas, sino también al objeto, finalidad y contexto de ejecución. De acuerdo con el artículo 1622 del Código Civil y la jurisprudencia del Consejo de Estado (exp. 66001-23-31-000-2000-02263-01 del 30 de abril de 2014), los contratos deben analizarse de manera armónica, considerando los compromisos recíprocos y las condiciones operativas reales del territorio._x000a__x000a_3. Cumplimiento progresivo y razonabilidad operativa:_x000a__x000a_En muchas de las visitas y actividades señaladas en las glosas, las condiciones del entorno territorial, logístico y de seguridad han generado limitaciones temporales en la ejecución. Estas circunstancias han sido registradas debidamente en los informes de campo. El principio de cumplimiento progresivo, conforme al artículo 27 de la Ley 1438 de 2011 y el principio de realidad sobre la forma (art. 53 C.P.), permite entender que los resultados deben analizarse en contexto, reconociendo el esfuerzo sostenido de ejecución en condiciones adversas._x000a__x000a_4. Principio de favorabilidad administrativa:_x000a__x000a_El artículo 83 de la Constitución Política impone a las autoridades aplicar el principio de buena fe en todas las actuaciones. Por tanto, cualquier diferencia técnica o formal debe resolverse en favor del contratista cuando este haya ejecutado las actividades con diligencia, conforme a las condiciones previamente aprobadas, y cuando las presuntas falencias no sean sustanciales ni causen perjuicio al objeto del contrato._x000a__x000a_5. Proporcionalidad en la imposición de glosas:_x000a__x000a_Finalmente, se solicita que la imposición de glosas se ajuste al principio de proporcionalidad. Las presuntas omisiones o diferencias señaladas no comprometen el resultado esencial del objeto contractual ni el goce efectivo del derecho a la salud por parte de los usuarios. Así lo ha reconocido la Corte Constitucional en la Sentencia T-760 de 2008, al establecer que las medidas administrativas deben ser razonables y no generar consecuencias desproporcionadas frente a la conducta desplegada._x000a__x000a_Conclusión:_x000a__x000a_Solicitamos que, teniendo en cuenta los principios jurídicos expuestos y la documentación técnica que respalda las actividades del equipo extramural de hogar, se revoquen las glosas 55 a 59 por inexistencia de incumplimiento sustancial, y se reconozcan los pagos respectivos."/>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13800984"/>
    <m/>
    <m/>
    <n v="13800984"/>
  </r>
  <r>
    <n v="57"/>
    <x v="0"/>
    <s v="RETROSPECTIVO"/>
    <n v="12"/>
    <s v="Individual"/>
    <s v="12Individual"/>
    <s v="Plan de Cuidado Individual - Medicina General"/>
    <s v="Sesión individual"/>
    <s v="Subred"/>
    <x v="0"/>
    <s v="12IndividualA. DICIEMBRE"/>
    <s v="Rosa Helena Gomez Mendez"/>
    <n v="76673"/>
    <n v="623"/>
    <n v="47767279"/>
    <x v="0"/>
    <n v="1"/>
    <n v="101"/>
    <n v="7743973"/>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101 hallazgos en el plan de cuidado individual medicina general."/>
    <s v="1. Aplicación del principio de confianza legítima:_x000a__x000a_La entidad contratista ha actuado conforme a los lineamientos operativos establecidos al momento de la ejecución, bajo directrices emitidas por la entidad contratante. La jurisprudencia del Consejo de Estado ha señalado que la confianza legítima protege las actuaciones de los contratistas que obran de buena fe siguiendo las orientaciones de la administración (Consejo de Estado, Sección Tercera, sentencia del 20 de junio de 2013, exp. 25000-23-26-000-2001-01025-01)._x000a__x000a_2. Interpretación integral del contrato:_x000a__x000a_El contrato y sus documentos anexos deben ser interpretados en su conjunto, atendiendo no solo a la literalidad de las cláusulas, sino también al objeto, finalidad y contexto de ejecución. De acuerdo con el artículo 1622 del Código Civil y la jurisprudencia del Consejo de Estado (exp. 66001-23-31-000-2000-02263-01 del 30 de abril de 2014), los contratos deben analizarse de manera armónica, considerando los compromisos recíprocos y las condiciones operativas reales del territorio._x000a__x000a_3. Cumplimiento progresivo y razonabilidad operativa:_x000a__x000a_En muchas de las visitas y actividades señaladas en las glosas, las condiciones del entorno territorial, logístico y de seguridad han generado limitaciones temporales en la ejecución. Estas circunstancias han sido registradas debidamente en los informes de campo. El principio de cumplimiento progresivo, conforme al artículo 27 de la Ley 1438 de 2011 y el principio de realidad sobre la forma (art. 53 C.P.), permite entender que los resultados deben analizarse en contexto, reconociendo el esfuerzo sostenido de ejecución en condiciones adversas._x000a__x000a_4. Principio de favorabilidad administrativa:_x000a__x000a_El artículo 83 de la Constitución Política impone a las autoridades aplicar el principio de buena fe en todas las actuaciones. Por tanto, cualquier diferencia técnica o formal debe resolverse en favor del contratista cuando este haya ejecutado las actividades con diligencia, conforme a las condiciones previamente aprobadas, y cuando las presuntas falencias no sean sustanciales ni causen perjuicio al objeto del contrato._x000a__x000a_5. Proporcionalidad en la imposición de glosas:_x000a__x000a_Finalmente, se solicita que la imposición de glosas se ajuste al principio de proporcionalidad. Las presuntas omisiones o diferencias señaladas no comprometen el resultado esencial del objeto contractual ni el goce efectivo del derecho a la salud por parte de los usuarios. Así lo ha reconocido la Corte Constitucional en la Sentencia T-760 de 2008, al establecer que las medidas administrativas deben ser razonables y no generar consecuencias desproporcionadas frente a la conducta desplegada._x000a__x000a_Conclusión:_x000a__x000a_Solicitamos que, teniendo en cuenta los principios jurídicos expuestos y la documentación técnica que respalda las actividades del equipo extramural de hogar, se revoquen las glosas 55 a 59 por inexistencia de incumplimiento sustancial, y se reconozcan los pagos respectivos."/>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7743973"/>
    <m/>
    <m/>
    <n v="7743973"/>
  </r>
  <r>
    <n v="58"/>
    <x v="0"/>
    <s v="RETROSPECTIVO"/>
    <n v="12"/>
    <s v="Individual"/>
    <s v="12Individual"/>
    <s v="Plan de Cuidado Individual - Medicina General"/>
    <s v="Sesión individual"/>
    <s v="Subred"/>
    <x v="0"/>
    <s v="12IndividualA. DICIEMBRE"/>
    <s v="Rosa Helena Gomez Mendez"/>
    <n v="76673"/>
    <n v="623"/>
    <n v="47767279"/>
    <x v="1"/>
    <n v="1"/>
    <n v="19"/>
    <n v="1456787"/>
    <s v="Se genera GLOSA del 100% del valor del producto faltante POR AUSENCIA DE SOPORTES, porque los productos reportados como desarrollados en el informe de gestión, la subred durante el seguimiento soporto 204 generando una ausencia de 19 soportes."/>
    <s v="1. Aplicación del principio de confianza legítima:_x000a__x000a_La entidad contratista ha actuado conforme a los lineamientos operativos establecidos al momento de la ejecución, bajo directrices emitidas por la entidad contratante. La jurisprudencia del Consejo de Estado ha señalado que la confianza legítima protege las actuaciones de los contratistas que obran de buena fe siguiendo las orientaciones de la administración (Consejo de Estado, Sección Tercera, sentencia del 20 de junio de 2013, exp. 25000-23-26-000-2001-01025-01)._x000a__x000a_2. Interpretación integral del contrato:_x000a__x000a_El contrato y sus documentos anexos deben ser interpretados en su conjunto, atendiendo no solo a la literalidad de las cláusulas, sino también al objeto, finalidad y contexto de ejecución. De acuerdo con el artículo 1622 del Código Civil y la jurisprudencia del Consejo de Estado (exp. 66001-23-31-000-2000-02263-01 del 30 de abril de 2014), los contratos deben analizarse de manera armónica, considerando los compromisos recíprocos y las condiciones operativas reales del territorio._x000a__x000a_3. Cumplimiento progresivo y razonabilidad operativa:_x000a__x000a_En muchas de las visitas y actividades señaladas en las glosas, las condiciones del entorno territorial, logístico y de seguridad han generado limitaciones temporales en la ejecución. Estas circunstancias han sido registradas debidamente en los informes de campo. El principio de cumplimiento progresivo, conforme al artículo 27 de la Ley 1438 de 2011 y el principio de realidad sobre la forma (art. 53 C.P.), permite entender que los resultados deben analizarse en contexto, reconociendo el esfuerzo sostenido de ejecución en condiciones adversas._x000a__x000a_4. Principio de favorabilidad administrativa:_x000a__x000a_El artículo 83 de la Constitución Política impone a las autoridades aplicar el principio de buena fe en todas las actuaciones. Por tanto, cualquier diferencia técnica o formal debe resolverse en favor del contratista cuando este haya ejecutado las actividades con diligencia, conforme a las condiciones previamente aprobadas, y cuando las presuntas falencias no sean sustanciales ni causen perjuicio al objeto del contrato._x000a__x000a_5. Proporcionalidad en la imposición de glosas:_x000a__x000a_Finalmente, se solicita que la imposición de glosas se ajuste al principio de proporcionalidad. Las presuntas omisiones o diferencias señaladas no comprometen el resultado esencial del objeto contractual ni el goce efectivo del derecho a la salud por parte de los usuarios. Así lo ha reconocido la Corte Constitucional en la Sentencia T-760 de 2008, al establecer que las medidas administrativas deben ser razonables y no generar consecuencias desproporcionadas frente a la conducta desplegada._x000a__x000a_Conclusión:_x000a__x000a_Solicitamos que, teniendo en cuenta los principios jurídicos expuestos y la documentación técnica que respalda las actividades del equipo extramural de hogar, se revoquen las glosas 55 a 59 por inexistencia de incumplimiento sustancial, y se reconozcan los pagos respectivos."/>
    <n v="0"/>
    <s v="Se mantiene la glosa del 100% del valor del producto faltante por ausencia de soportes."/>
    <n v="1456787"/>
    <m/>
    <m/>
    <n v="1456787"/>
  </r>
  <r>
    <n v="59"/>
    <x v="0"/>
    <s v="RETROSPECTIVO"/>
    <n v="12"/>
    <s v="Individual"/>
    <s v="12Individual"/>
    <s v="Plan de Cuidado Individual - Medicina General"/>
    <s v="Sesión individual"/>
    <s v="Subred"/>
    <x v="1"/>
    <s v="12IndividualB. ENERO (1)"/>
    <s v="Rosa Helena Gomez Mendez"/>
    <n v="76673"/>
    <n v="264"/>
    <n v="20241672"/>
    <x v="0"/>
    <n v="1"/>
    <n v="7"/>
    <n v="536711"/>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7 hallazgos en el plan de cuidado individual medicina general."/>
    <s v="1. Aplicación del principio de confianza legítima:_x000a__x000a_La entidad contratista ha actuado conforme a los lineamientos operativos establecidos al momento de la ejecución, bajo directrices emitidas por la entidad contratante. La jurisprudencia del Consejo de Estado ha señalado que la confianza legítima protege las actuaciones de los contratistas que obran de buena fe siguiendo las orientaciones de la administración (Consejo de Estado, Sección Tercera, sentencia del 20 de junio de 2013, exp. 25000-23-26-000-2001-01025-01)._x000a__x000a_2. Interpretación integral del contrato:_x000a__x000a_El contrato y sus documentos anexos deben ser interpretados en su conjunto, atendiendo no solo a la literalidad de las cláusulas, sino también al objeto, finalidad y contexto de ejecución. De acuerdo con el artículo 1622 del Código Civil y la jurisprudencia del Consejo de Estado (exp. 66001-23-31-000-2000-02263-01 del 30 de abril de 2014), los contratos deben analizarse de manera armónica, considerando los compromisos recíprocos y las condiciones operativas reales del territorio._x000a__x000a_3. Cumplimiento progresivo y razonabilidad operativa:_x000a__x000a_En muchas de las visitas y actividades señaladas en las glosas, las condiciones del entorno territorial, logístico y de seguridad han generado limitaciones temporales en la ejecución. Estas circunstancias han sido registradas debidamente en los informes de campo. El principio de cumplimiento progresivo, conforme al artículo 27 de la Ley 1438 de 2011 y el principio de realidad sobre la forma (art. 53 C.P.), permite entender que los resultados deben analizarse en contexto, reconociendo el esfuerzo sostenido de ejecución en condiciones adversas._x000a__x000a_4. Principio de favorabilidad administrativa:_x000a__x000a_El artículo 83 de la Constitución Política impone a las autoridades aplicar el principio de buena fe en todas las actuaciones. Por tanto, cualquier diferencia técnica o formal debe resolverse en favor del contratista cuando este haya ejecutado las actividades con diligencia, conforme a las condiciones previamente aprobadas, y cuando las presuntas falencias no sean sustanciales ni causen perjuicio al objeto del contrato._x000a__x000a_5. Proporcionalidad en la imposición de glosas:_x000a__x000a_Finalmente, se solicita que la imposición de glosas se ajuste al principio de proporcionalidad. Las presuntas omisiones o diferencias señaladas no comprometen el resultado esencial del objeto contractual ni el goce efectivo del derecho a la salud por parte de los usuarios. Así lo ha reconocido la Corte Constitucional en la Sentencia T-760 de 2008, al establecer que las medidas administrativas deben ser razonables y no generar consecuencias desproporcionadas frente a la conducta desplegada._x000a__x000a_Conclusión:_x000a__x000a_Solicitamos que, teniendo en cuenta los principios jurídicos expuestos y la documentación técnica que respalda las actividades del equipo extramural de hogar, se revoquen las glosas 55 a 59 por inexistencia de incumplimiento sustancial, y se reconozcan los pagos respectivos."/>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536711"/>
    <m/>
    <m/>
    <n v="536711"/>
  </r>
  <r>
    <n v="60"/>
    <x v="0"/>
    <s v="RETROSPECTIVO"/>
    <n v="12"/>
    <s v="Individual"/>
    <s v="12Individual"/>
    <s v="Plan de Cuidado Individual - Medicina General"/>
    <s v="Sesión individual"/>
    <s v="Subred"/>
    <x v="1"/>
    <s v="12IndividualB. ENERO (1)"/>
    <s v="Rosa Helena Gomez Mendez"/>
    <n v="76673"/>
    <n v="264"/>
    <n v="20241672"/>
    <x v="1"/>
    <n v="1"/>
    <n v="10"/>
    <n v="766730"/>
    <s v="Se genera GLOSA del 100% del valor del producto faltante POR AUSENCIA DE SOPORTES, porque los productos reportados como desarrollados en el informe de gestión, la subred durante el seguimiento soporto 254 generando una ausencia de 10 soportes."/>
    <s v="La glosa indica la ausencia del formato de planificación F002 debidamente radicado como sustento de la gestión extramural. Sin embargo, es importante considerar que:_x000a__x000a_Principio de confianza legítima e interpretación integral del contrato: La Entidad Administradora de Planes de Beneficio (EAPB) debe evaluar la prestación del servicio bajo una óptica de gestión real y no exclusivamente documental. La atención domiciliaria realizada a través del equipo extramural puede evidenciarse mediante otros medios que corroboren la prestación, como registros clínicos de visita o informes de seguimiento territorial._x000a__x000a_Cumplimiento progresivo y principio de proporcionalidad: Si bien la radicación del formato F002 forma parte de los requisitos, su omisión no puede ser causa automática de no reconocimiento del servicio si existen otras evidencias que demuestran la planeación y ejecución efectiva de las visitas. Rechazar completamente el servicio prestado por esta razón desconoce el esfuerzo de atención efectiva ya realizado en campo._x000a__x000a_Recomendación: Se sugiere validar con las actas de seguimiento, reportes del gestor territorial o cronogramas internos remitidos por otros canales."/>
    <n v="0"/>
    <s v="Se mantiene la glosa del 100% del valor del producto faltante por ausencia de soportes."/>
    <n v="766730"/>
    <m/>
    <m/>
    <n v="766730"/>
  </r>
  <r>
    <n v="61"/>
    <x v="0"/>
    <s v="RETROSPECTIVO"/>
    <n v="12"/>
    <s v="Individual"/>
    <s v="12Individual"/>
    <s v="Plan de Cuidado Individual - Medicina General"/>
    <s v="Sesión individual"/>
    <s v="Subred"/>
    <x v="2"/>
    <s v="12IndividualC. ENERO (2)"/>
    <s v="Rosa Helena Gomez Mendez"/>
    <n v="76673"/>
    <n v="214"/>
    <n v="16408022"/>
    <x v="0"/>
    <n v="1"/>
    <n v="21"/>
    <n v="1610133"/>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21 hallazgos en el plan de cuidado individual medicina general."/>
    <s v="La ausencia del documento específico de planificación no implica por sí misma la no ejecución del servicio. En atención a los principios de favorabilidad administrativa y función social de la salud, deben valorarse otros soportes disponibles que demuestren la gestión del equipo extramural del prestador 1, como:_x000a__x000a_Registros clínicos de las visitas._x000a__x000a_Evidencias de seguimiento por parte del gestor territorial._x000a__x000a_Informes de cumplimiento mensual._x000a__x000a_Además, el principio de confianza legítima permite inferir que el prestador ha cumplido si se demuestra la ejecución por otros medios válidos. La glosa debe evaluarse considerando la totalidad de la documentación aportada y no en forma aislada."/>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1610133"/>
    <m/>
    <m/>
    <n v="1610133"/>
  </r>
  <r>
    <n v="62"/>
    <x v="0"/>
    <s v="RETROSPECTIVO"/>
    <n v="13"/>
    <s v="Individual"/>
    <s v="13Individual"/>
    <s v="Plan de Cuidado Individual - Medicina General - Ruralidad cercana"/>
    <s v="Sesión individual"/>
    <s v="Subred"/>
    <x v="0"/>
    <s v="13IndividualA. DICIEMBRE"/>
    <s v="Rosa Helena Gomez Mendez"/>
    <n v="102230"/>
    <n v="13"/>
    <n v="1328990"/>
    <x v="0"/>
    <n v="1"/>
    <n v="7"/>
    <n v="715610"/>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7 hallazgos en el plan de cuidado individual medicina general."/>
    <s v="Si bien el documento de planificación presentado puede no coincidir estrictamente con el periodo o el prestador glosado, ello no invalida por completo la prestación del servicio. Según el principio de interpretación integral del contrato y favorabilidad administrativa, el análisis debe contemplar los siguientes aspectos:_x000a__x000a_Si hay evidencia de continuidad del equipo extramural en el periodo inmediatamente anterior o posterior, se infiere continuidad operativa._x000a__x000a_Si los registros clínicos o actas de supervisión confirman actividad extramural en el periodo glosado._x000a__x000a_Por tanto, se solicita a la EAPB realizar un análisis conjunto de la documentación existente y considerar la validez parcial del servicio prestado."/>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715610"/>
    <m/>
    <m/>
    <n v="715610"/>
  </r>
  <r>
    <n v="63"/>
    <x v="0"/>
    <s v="RETROSPECTIVO"/>
    <n v="13"/>
    <s v="Individual"/>
    <s v="13Individual"/>
    <s v="Plan de Cuidado Individual - Medicina General - Ruralidad cercana"/>
    <s v="Sesión individual"/>
    <s v="Subred"/>
    <x v="0"/>
    <s v="13IndividualA. DICIEMBRE"/>
    <s v="Rosa Helena Gomez Mendez"/>
    <n v="102230"/>
    <n v="13"/>
    <n v="1328990"/>
    <x v="1"/>
    <n v="1"/>
    <n v="6"/>
    <n v="613380"/>
    <s v="Se genera GLOSA del 100% del valor del producto faltante POR AUSENCIA DE SOPORTES, porque los productos reportados como desarrollados en el informe de gestión, la subred durante el seguimiento soporto 7 generando una ausencia de  6 soportes."/>
    <s v="_x000a_Aunque el formato F002 de planificación no fue aportado, se debe tener en cuenta que el servicio fue efectivamente prestado y existe evidencia en registros clínicos, seguimientos del gestor territorial y cumplimiento de metas mensuales. Según el principio de cumplimiento progresivo, deben valorarse los avances en la documentación y no sancionar con rechazo absoluto cuando el servicio fue ejecutado._x000a__x000a_Además, se hace referencia al principio de proporcionalidad, pues la omisión de un formato administrativo no debe tener como consecuencia el desconocimiento del trabajo de campo efectivamente realizado por los equipos básicos extramurales."/>
    <n v="0"/>
    <s v="Se mantiene la glosa del 100% del valor del producto faltante por ausencia de soportes."/>
    <n v="613380"/>
    <m/>
    <m/>
    <n v="613380"/>
  </r>
  <r>
    <n v="64"/>
    <x v="0"/>
    <s v="RETROSPECTIVO"/>
    <n v="14"/>
    <s v="Individual"/>
    <s v="14Individual"/>
    <s v="Plan de Cuidado Individual - Enfermería"/>
    <s v="Sesión individual"/>
    <s v="Subred"/>
    <x v="2"/>
    <s v="14IndividualC. ENERO (2)"/>
    <s v="Rosa Helena Gomez Mendez"/>
    <n v="43674"/>
    <n v="21"/>
    <n v="917154"/>
    <x v="0"/>
    <n v="1"/>
    <n v="2"/>
    <n v="87348"/>
    <s v="Se genera GLOSA POR INCUMPLIMIENTO DE ANEXO 5 LINEAMIENTOS TÉCNICOS DE LA GESTIÓN DE EQUIPOS BASICOS EXTRAMURALES DE HOGAR del 100% del valor ejecutado en los productos en donde se evidenciaron los siguientes  hallazgos: se evidencio inconsistencias en el cargue de  la intervención vs el aplicativo gtaps  de 2 intervenciones. "/>
    <s v="El hecho de que el documento de planificación no contenga firma o radicado no invalida automáticamente su contenido ni la planificación realizada. Conforme al principio de favorabilidad administrativa y la flexibilidad probatoria en materia de salud, pueden aceptarse otros medios que acrediten su autenticidad, como correos institucionales, actas de seguimiento o confirmación de actividades por el gestor territorial._x000a__x000a_Rechazar el soporte únicamente por una formalidad podría incurrir en desproporcionalidad, especialmente si el resto de evidencias confirma la ejecución del servicio."/>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87348"/>
    <m/>
    <m/>
    <n v="87348"/>
  </r>
  <r>
    <n v="65"/>
    <x v="0"/>
    <s v="RETROSPECTIVO"/>
    <n v="17"/>
    <s v="Individual"/>
    <s v="17Individual"/>
    <s v="Plan de Cuidado Individual - Nutrición"/>
    <s v="Sesión individual"/>
    <s v="Subred"/>
    <x v="0"/>
    <s v="17IndividualA. DICIEMBRE"/>
    <s v="Rosa Helena Gomez Mendez"/>
    <n v="43674"/>
    <n v="7"/>
    <n v="305718"/>
    <x v="0"/>
    <n v="1"/>
    <n v="1"/>
    <n v="43674"/>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s fechas de las intervenciones individuales realizadas en el aplicativo un total de 1 hallazgo en el plan de cuidado individual nutrición. "/>
    <s v="La glosa del 100% resulta desproporcionada frente a un único hallazgo de inconsistencia en fechas entre el registro físico y el aplicativo. La actividad fue ejecutada, y el error corresponde a una diferencia de forma o digitación, subsanable conforme al art. 2.5.3.4.6 del Decreto 780 de 2016. En consecuencia, se solicita anular la glosa y considerar la validez del soporte alterno."/>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43674"/>
    <m/>
    <m/>
    <n v="43674"/>
  </r>
  <r>
    <n v="66"/>
    <x v="0"/>
    <s v="RETROSPECTIVO"/>
    <n v="17"/>
    <s v="Individual"/>
    <s v="17Individual"/>
    <s v="Plan de Cuidado Individual - Nutrición"/>
    <s v="Sesión individual"/>
    <s v="Subred"/>
    <x v="0"/>
    <s v="17IndividualA. DICIEMBRE"/>
    <s v="Rosa Helena Gomez Mendez"/>
    <n v="43674"/>
    <n v="7"/>
    <n v="305718"/>
    <x v="1"/>
    <n v="1"/>
    <n v="2"/>
    <n v="87348"/>
    <s v="Se genera GLOSA del 100% del valor del producto faltante POR AUSENCIA DE SOPORTES, porque los productos reportados como desarrollados en el informe de gestión, la subred durante el seguimiento soporto 5 generando una ausencia de  2 soportes."/>
    <s v="La glosa del 100% por ausencia de 2 soportes, pese a que se evidencian 5 correctamente entregados, vulnera los principios de proporcionalidad y realidad del servicio (art. 83 CP). El hallazgo no representa una inejecución del total del producto, sino un cumplimiento parcial susceptible de ser corregido mediante remisión posterior de evidencia, conforme a la Ley 1438 de 2011, art. 57. Se solicita anular la glosa y reconocer el porcentaje ejecutado."/>
    <n v="0"/>
    <s v="Se mantiene la glosa del 100% del valor del producto faltante por ausencia de soportes."/>
    <n v="87348"/>
    <m/>
    <m/>
    <n v="87348"/>
  </r>
  <r>
    <n v="67"/>
    <x v="0"/>
    <s v="RETROSPECTIVO"/>
    <n v="30"/>
    <s v="Individual"/>
    <s v="30Individual"/>
    <s v="Grupos de Familias para el Bienestar por Medicina General - Ruralidad cercana"/>
    <s v="Sesión individual"/>
    <s v="Subred"/>
    <x v="2"/>
    <s v="30IndividualC. ENERO (2)"/>
    <s v="Rosa Helena Gomez Mendez"/>
    <n v="153345"/>
    <n v="1"/>
    <n v="153345"/>
    <x v="0"/>
    <n v="1"/>
    <n v="2"/>
    <n v="306690"/>
    <s v="Se genera GLOSA POR INCUMPLIMIENTO DE ANEXO 5 LINEAMIENTOS TÉCNICOS DE LA GESTIÓN DE EQUIPOS BASICOS EXTRAMURALES DE HOGAR del 100% del valor ejecutado en los productos en donde se evidenciaron los siguientes  hallazgos: en físico vs aplicativo se evidencio el no cargue de 2 grupos en el aplicativo gtaps."/>
    <s v="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306690"/>
    <m/>
    <m/>
    <n v="306690"/>
  </r>
  <r>
    <n v="68"/>
    <x v="0"/>
    <s v="RETROSPECTIVO"/>
    <n v="47"/>
    <s v="Gestión EBEH"/>
    <s v="47Gestión EBEH"/>
    <s v="Comité de Cuidado_Agentes de cambio y gestores comunitarios"/>
    <s v="Avance mensual al plan de acción "/>
    <s v="Subred"/>
    <x v="2"/>
    <s v="47Gestión EBEHC. ENERO (2)"/>
    <s v="Rosa Helena Gomez Mendez"/>
    <n v="268752"/>
    <n v="1.3333333333333333"/>
    <n v="358336"/>
    <x v="1"/>
    <n v="1"/>
    <n v="0.70833333333333304"/>
    <n v="190366"/>
    <s v="Se genera GLOSA del 100% del valor del producto faltante POR AUSENCIA DE SOPORTES, porque los productos reportados como desarrollados en el informe de gestión, la subred durante el seguimiento presento  soportes en físico de  0,625 generando una ausencia de  0,708333333333333."/>
    <s v="La glosa del 100% no guarda proporcionalidad, ya que existe evidencia de cumplimiento parcial (0,625). Conforme a la Ley 1438 de 2011 y el principio de proporcionalidad administrativa (art. 83 CP), el hallazgo refleja un incumplimiento parcial que puede subsanarse. Se solicita reconocer el producto soportado y anular la glosa total."/>
    <n v="0"/>
    <s v="Se mantiene la glosa del 100% del valor del producto faltante por ausencia de soportes."/>
    <n v="190366"/>
    <m/>
    <m/>
    <n v="190366"/>
  </r>
  <r>
    <n v="69"/>
    <x v="0"/>
    <s v="RETROSPECTIVO"/>
    <n v="55"/>
    <s v="Colectivo"/>
    <s v="55Colectivo"/>
    <s v="Plan de Cuidado Familiar - Cuidado y Bienestar en Ruralidad Dispersa"/>
    <s v="Sesión de abordaje familiar"/>
    <s v="Subred"/>
    <x v="0"/>
    <s v="55ColectivoA. DICIEMBRE"/>
    <s v="Rosa Helena Gomez Mendez"/>
    <n v="109185"/>
    <n v="74"/>
    <n v="8079690"/>
    <x v="0"/>
    <n v="1"/>
    <n v="7"/>
    <n v="764295"/>
    <s v="Se genera GLOSA POR INCUMPLIMIENTO DE ANEXO 5 LINEAMIENTOS TÉCNICOS DE LA GESTIÓN DE EQUIPOS BASICOS EXTRAMURALES DE HOGAR del 100% del valor ejecutado en los productos en donde se evidenciaron los siguientes  hallazgos: inconsistencias frente a usuario sin aplicación de apgar, con la generación de 1 compromisos, gestantes con inconsistencias en fecha de reporte en el aplicativo, no cuentan con soporte de 1 visita de un usuario crónico, no cargue oportuno de las intervenciones en el aplicativo  un total de 7 hallazgos en el plan de cuidado familiar."/>
    <s v="Las observaciones corresponden a errores subsanables que no implican inejecución del servicio. La jurisprudencia (Consejo de Estado, exp. 11001-03-26-000-2006-00033-00) establece que no se puede desconocer el trabajo ejecutado por errores de forma. Se aportarán soportes físicos y se solicita anular la glosa."/>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764295"/>
    <m/>
    <m/>
    <n v="764295"/>
  </r>
  <r>
    <n v="70"/>
    <x v="0"/>
    <s v="RETROSPECTIVO"/>
    <n v="55"/>
    <s v="Colectivo"/>
    <s v="55Colectivo"/>
    <s v="Plan de Cuidado Familiar - Cuidado y Bienestar en Ruralidad Dispersa"/>
    <s v="Sesión de abordaje familiar"/>
    <s v="Subred"/>
    <x v="1"/>
    <s v="55ColectivoB. ENERO (1)"/>
    <s v="Rosa Helena Gomez Mendez"/>
    <n v="109185"/>
    <n v="19"/>
    <n v="2074515"/>
    <x v="0"/>
    <n v="1"/>
    <n v="14"/>
    <n v="1528590"/>
    <s v=" Se genera GLOSA POR INCUMPLIMIENTO DE ANEXO 5 LINEAMIENTOS TÉCNICOS DE LA GESTIÓN DE EQUIPOS BASICOS EXTRAMURALES DE HOGAR del 100% del valor ejecutado en los productos en donde se evidenciaron los siguientes  hallazgos: evidenciaron inconsistencias frente a usuario sin aplicación de apgar, con la generación de 1 compromisos para todo el plan de cuidado, gestantes con inconsistencias en fecha de reporte en el aplicativo, no cuentan con soporte de 1 visita de un usuario crónico, no cargue oportuno de las intervenciones en el aplicativo  un total de 14 hallazgos en el plan de cuidado familiar."/>
    <s v="Aunque se reporta un mayor número de hallazgos, estos siguen correspondiendo a errores en el diligenciamiento o cargue de información, sin afectar la sustancia de la intervención. Se aplican los principios de buena fe, favorabilidad y subsanabilidad (art. 83 CP, art. 2.5.3.4.6 del Decreto 780/2016). Se solicita la revisión del caso y anulación de la glosa."/>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1528590"/>
    <m/>
    <m/>
    <n v="1528590"/>
  </r>
  <r>
    <n v="71"/>
    <x v="0"/>
    <s v="RETROSPECTIVO"/>
    <n v="55"/>
    <s v="Colectivo"/>
    <s v="55Colectivo"/>
    <s v="Plan de Cuidado Familiar - Cuidado y Bienestar en Ruralidad Dispersa"/>
    <s v="Sesión de abordaje familiar"/>
    <s v="Subred"/>
    <x v="2"/>
    <s v="55ColectivoC. ENERO (2)"/>
    <s v="Rosa Helena Gomez Mendez"/>
    <n v="109185"/>
    <n v="89"/>
    <n v="9717465"/>
    <x v="0"/>
    <n v="1"/>
    <n v="11"/>
    <n v="1201035"/>
    <s v="Se genera GLOSA POR INCUMPLIMIENTO DE ANEXO 5 LINEAMIENTOS TÉCNICOS DE LA GESTIÓN DE EQUIPOS BASICOS EXTRAMURALES DE HOGAR del 100% del valor ejecutado en los productos en donde se evidenciaron los siguientes  hallazgos: inconsistencias frente a usuario sin aplicación de apgar, con la generación de 1 compromisos para todo el plan de cuidado, gestantes con inconsistencias en fecha de reporte en el aplicativo, no cargue oportuno de las intervenciones en el aplicativo, duplicidad en intervenciones con inconsistencias en acciones y estrategias y campo de observación   un total de 11 hallazgos en el plan de cuidado familiar"/>
    <s v="La entidad contratista aclara que las intervenciones fueron ejecutadas conforme al cronograma, y que las inconsistencias reportadas (duplicidad o cargue tardío) son errores formales. Según el Decreto 780 de 2016 y la Ley 1438 de 2011, estos aspectos son subsanables. Se adjuntarán registros físicos para evidenciar cumplimiento. Se solicita levantar la glosa."/>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1201035"/>
    <m/>
    <m/>
    <n v="1201035"/>
  </r>
  <r>
    <n v="72"/>
    <x v="0"/>
    <s v="RETROSPECTIVO"/>
    <n v="62"/>
    <s v="Individual"/>
    <s v="62Individual"/>
    <s v="Plan de Cuidado Individual - Medicina General en Ruralidad Dispersa"/>
    <s v="Sesión individual"/>
    <s v="Local"/>
    <x v="0"/>
    <s v="62IndividualA. DICIEMBRE"/>
    <s v="Rosa Helena Gomez Mendez"/>
    <n v="159735"/>
    <n v="29"/>
    <n v="4632315"/>
    <x v="0"/>
    <n v="1"/>
    <n v="1"/>
    <n v="159735"/>
    <s v="Se genera GLOSA POR INCUMPLIMIENTO DE ANEXO 5 LINEAMIENTOS TÉCNICOS DE LA GESTIÓN DE EQUIPOS BASICOS EXTRAMURALES DE HOGAR del 100% del valor ejecutado en los productos en donde se evidenciaron los siguientes  hallazgos: se evidencio inconsistencias en el cargue de  la intervención vs el aplicativo gtaps  de 1 intervención"/>
    <s v="La intervención fue realizada, pero no cargada en el sistema GTAPS por inconvenientes técnicos. Conforme al artículo 2.5.3.4.6 del Decreto 780 de 2016, el prestador tiene derecho a corregir estas omisiones. Se cuenta con evidencia en físico y en sistema interno, y se solicita anulación de la glosa."/>
    <n v="0"/>
    <s v="Se mantiene la glosa del 100% por incumplimiento de anexo 5 lineamientos técnicos de la gestión de equipos básicos extramurales de hogar del valor ejecutado en los productos en donde se evidenciaron los  hallazgos, teniendo en cuenta oficio de respuesta con número de radicado 2025-EE-45292 del 14 de mayo 2025 con concepto desfavorable."/>
    <n v="159735"/>
    <m/>
    <m/>
    <n v="159735"/>
  </r>
  <r>
    <n v="73"/>
    <x v="0"/>
    <s v="RETROSPECTIVO"/>
    <n v="62"/>
    <s v="Individual"/>
    <s v="62Individual"/>
    <s v="Plan de Cuidado Individual - Medicina General en Ruralidad Dispersa"/>
    <s v="Sesión individual"/>
    <s v="Local"/>
    <x v="0"/>
    <s v="62IndividualA. DICIEMBRE"/>
    <s v="Rosa Helena Gomez Mendez"/>
    <n v="159735"/>
    <n v="29"/>
    <n v="4632315"/>
    <x v="1"/>
    <n v="1"/>
    <n v="6"/>
    <n v="958410"/>
    <s v="Se genera GLOSA del 100% del valor del producto faltante POR AUSENCIA DE SOPORTES, porque los productos reportados como desarrollados en el informe de gestión, la subred durante el seguimiento presento  23 soportes en físico de   generando una ausencia de  6. "/>
    <s v="La diferencia entre el informe de gestión y los soportes detectados en seguimiento no implica que los servicios no se hayan ejecutado. Estas omisiones son subsanables conforme a la Ley 1438 de 2011 (artículo 57). La entidad adjuntará los registros físicos y solicita el retiro de la glosa."/>
    <n v="0"/>
    <s v="Se mantiene la glosa del 100% del valor del producto faltante por ausencia de soportes."/>
    <n v="958410"/>
    <m/>
    <m/>
    <n v="958410"/>
  </r>
  <r>
    <n v="74"/>
    <x v="0"/>
    <s v="RETROSPECTIVO"/>
    <n v="67"/>
    <s v="Gestión EBEH"/>
    <s v="67Gestión EBEH"/>
    <s v="Comité de Cuidado_Profesionales de medicina en Ruralidad Dispersa"/>
    <s v="Avance mensual al plan de acción "/>
    <s v="Local"/>
    <x v="0"/>
    <s v="67Gestión EBEHA. DICIEMBRE"/>
    <s v="Rosa Helena Gomez Mendez"/>
    <n v="1533456"/>
    <n v="0.70833333333333337"/>
    <n v="1086198"/>
    <x v="1"/>
    <n v="1"/>
    <n v="0.16666666666666699"/>
    <n v="255576"/>
    <s v="Se genera GLOSA del 100% del valor del producto faltante POR AUSENCIA DE SOPORTES, porque los productos reportados como desarrollados en el informe de gestión, la subred durante el seguimiento presento un 0,833333333333333 generando una ausencia de  0,166666666666667."/>
    <s v="La glosa por una fracción decimal es un error de conteo que no representa una omisión real. En aplicación del principio de proporcionalidad (artículo 83 de la Constitución) y del Decreto 780 de 2016, se solicita reconsideración de esta glosa, ya que la prestación sí fue realizada y será evidenciada con soportes adicionales."/>
    <n v="0"/>
    <s v="Se mantiene la glosa del 100% del valor del producto faltante por ausencia de soportes."/>
    <n v="255576"/>
    <m/>
    <m/>
    <n v="255576"/>
  </r>
  <r>
    <n v="75"/>
    <x v="0"/>
    <s v="RETROSPECTIVO"/>
    <n v="12"/>
    <s v="Individual"/>
    <s v="12Individual"/>
    <s v="Plan de Cuidado Individual - Medicina General"/>
    <s v="Sesión individual"/>
    <s v="Subred"/>
    <x v="2"/>
    <s v="12IndividualC. ENERO (2)"/>
    <s v="Rosa Helena Gomez Mendez"/>
    <n v="76673"/>
    <n v="214"/>
    <n v="16408022"/>
    <x v="3"/>
    <n v="1"/>
    <n v="14.9252670431573"/>
    <n v="1144365"/>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Jossie Delgado Salazar un total de 30 horas."/>
    <s v="La diferencia en horas liquidadas corresponde a ajustes administrativos sin afectación de la ejecución. La entidad contratista cuenta con planillas de asistencia y cronogramas que demuestran la prestación efectiva. Conforme a la Ley 80 de 1993 y el Decreto 780 de 2016, se solicita anular la glosa y proceder con la validación de las horas faltantes."/>
    <n v="0"/>
    <s v="Se mantiene la glosa del 100% por el no pago de honorarios al profesional universitario 3."/>
    <n v="1144365"/>
    <m/>
    <m/>
    <n v="1144365"/>
  </r>
  <r>
    <n v="76"/>
    <x v="0"/>
    <s v="RETROSPECTIVO"/>
    <n v="7"/>
    <s v="Colectivo"/>
    <s v="7Colectivo"/>
    <s v="Plan de Cuidado Familiar - Seguridad Alimentaria y Nutricional"/>
    <s v="Sesión de abordaje familiar"/>
    <s v="Subred"/>
    <x v="0"/>
    <s v="7ColectivoA. DICIEMBRE"/>
    <s v="Paola Andrea de la Rosa Diaz"/>
    <n v="58232"/>
    <n v="121"/>
    <n v="7046072"/>
    <x v="0"/>
    <n v="1"/>
    <n v="1"/>
    <n v="58232"/>
    <s v="Se genera GLOSA POR INCUMPLIMIENTO DE ANEXO 5 LINEAMIENTOS TÉCNICOS DE LA GESTIÓN DE EQUIPOS BASICOS EXTRAMURALES DE HOGAR del 100% del valor ejecutado en los productos en donde se evidencio el hallazgo, relacionado con incumplimiento de calidad y completitud:  no se evidencia evaluación de compromisos en el cierre de plan de cuidado familiar. Se identificó hallazgo en 1 sesión."/>
    <s v="La entidad confirma que la sesión fue ejecutada, y que la falta de evaluación de compromisos en el campo correspondiente fue una omisión de forma. El principio de buena fe (artículo 83 de la Constitución) y la Sentencia T-760 de 2008 respaldan el pago del servicio efectivamente prestado. Se presentarán los registros que evidencian la atención."/>
    <n v="0"/>
    <s v="Se mantiene GLOSA del 100% POR INCUMPLIMIENTO DE ANEXO 5 LINEAMIENTOS TÉCNICOS DE LA GESTIÓN DE EQUIPOS BASICOS EXTRAMURALES DE HOGAR teniendo en cuenta oficio de respuesta con número de radicado 2025-EE-45292 del 14 de mayo 2025 con concepto desfavorable."/>
    <n v="58232"/>
    <m/>
    <m/>
    <n v="58232"/>
  </r>
  <r>
    <n v="77"/>
    <x v="0"/>
    <s v="RETROSPECTIVO"/>
    <n v="7"/>
    <s v="Colectivo"/>
    <s v="7Colectivo"/>
    <s v="Plan de Cuidado Familiar - Seguridad Alimentaria y Nutricional"/>
    <s v="Sesión de abordaje familiar"/>
    <s v="Subred"/>
    <x v="1"/>
    <s v="7ColectivoB. ENERO (1)"/>
    <s v="Paola Andrea de la Rosa Diaz"/>
    <n v="58232"/>
    <n v="10"/>
    <n v="582320"/>
    <x v="0"/>
    <n v="1"/>
    <n v="1"/>
    <n v="58232"/>
    <s v="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Se identificó hallazgo en 1 sesión."/>
    <s v="La atención fue realizada, pero la falta de caracterización y registro de compromisos fue un error subsanable. Se entregarán soportes físicos y se aplicará el artículo 57 de la Ley 1438 de 2011 para demostrar cumplimiento. Se solicita el levantamiento de la glosa."/>
    <n v="0"/>
    <s v="Se mantiene GLOSA del 100% POR INCUMPLIMIENTO DE ANEXO 5 LINEAMIENTOS TÉCNICOS DE LA GESTIÓN DE EQUIPOS BASICOS EXTRAMURALES DE HOGAR teniendo en cuenta oficio de respuesta con número de radicado 2025-EE-45292 del 14 de mayo 2025 con concepto desfavorable."/>
    <n v="58232"/>
    <m/>
    <m/>
    <n v="58232"/>
  </r>
  <r>
    <n v="78"/>
    <x v="0"/>
    <s v="RETROSPECTIVO"/>
    <n v="7"/>
    <s v="Colectivo"/>
    <s v="7Colectivo"/>
    <s v="Plan de Cuidado Familiar - Seguridad Alimentaria y Nutricional"/>
    <s v="Sesión de abordaje familiar"/>
    <s v="Subred"/>
    <x v="2"/>
    <s v="7ColectivoC. ENERO (2)"/>
    <s v="Paola Andrea de la Rosa Diaz"/>
    <n v="58232"/>
    <n v="101"/>
    <n v="5881432"/>
    <x v="0"/>
    <n v="1"/>
    <n v="17"/>
    <n v="989944"/>
    <s v="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ó registro de observaciones correspondiente a la visita realizada al menor, donde se evidencie la educación y verificación del riesgo realizada por el perfil que realizó la intervención, se evidenció menor sin esquema de vacunación, sin control de crecimiento y desarrollo, sin derivación, y/o canalización. Se identificaron 17 hallazgos."/>
    <s v="La entidad confirma que la visita se realizó y que las observaciones se refieren a omisiones en el reporte, no a la inejecución. Se cuenta con planillas físicas y evidencia de atención. Según la Sentencia T-760 de 2008 y el Decreto 780 de 2016, estas fallas pueden corregirse. Se solicita anulación de la glosa."/>
    <n v="0"/>
    <s v="Se mantiene GLOSA del 100% POR INCUMPLIMIENTO DE ANEXO 5 LINEAMIENTOS TÉCNICOS DE LA GESTIÓN DE EQUIPOS BASICOS EXTRAMURALES DE HOGAR teniendo en cuenta oficio de respuesta con número de radicado 2025-EE-45292 del 14 de mayo 2025 con concepto desfavorable."/>
    <n v="989944"/>
    <m/>
    <m/>
    <n v="989944"/>
  </r>
  <r>
    <n v="79"/>
    <x v="0"/>
    <s v="RETROSPECTIVO"/>
    <n v="10"/>
    <s v="Colectivo"/>
    <s v="10Colectivo"/>
    <s v="Plan de Cuidado Familiar - Salud Bucal"/>
    <s v="Sesión de abordaje familiar"/>
    <s v="Subred"/>
    <x v="0"/>
    <s v="10ColectivoA. DICIEMBRE"/>
    <s v="Paola Andrea de la Rosa Diaz"/>
    <n v="58232"/>
    <n v="179"/>
    <n v="10423528"/>
    <x v="0"/>
    <n v="1"/>
    <n v="23"/>
    <n v="1339336"/>
    <s v="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a activación de ruta en base SIRC en las 48 horas siguientes al seguimiento realizado por la profesional. Se identificaron 23 hallazgos."/>
    <s v="La activación de rutas en tiempos estándar puede haberse afectado por condiciones territoriales. Las intervenciones sí fueron realizadas. En aplicación del principio de cumplimiento progresivo (artículo 27 de la Ley 1438 de 2011) y del principio de confianza legítima, se remitirán soportes físicos y se solicita la anulación."/>
    <n v="0"/>
    <s v="Se mantiene GLOSA del 100% POR INCUMPLIMIENTO DE ANEXO 5 LINEAMIENTOS TÉCNICOS DE LA GESTIÓN DE EQUIPOS BASICOS EXTRAMURALES DE HOGAR teniendo en cuenta oficio de respuesta con número de radicado 2025-EE-45292 del 14 de mayo 2025 con concepto desfavorable."/>
    <n v="1339336"/>
    <m/>
    <m/>
    <n v="1339336"/>
  </r>
  <r>
    <n v="80"/>
    <x v="0"/>
    <s v="RETROSPECTIVO"/>
    <n v="10"/>
    <s v="Colectivo"/>
    <s v="10Colectivo"/>
    <s v="Plan de Cuidado Familiar - Salud Bucal"/>
    <s v="Sesión de abordaje familiar"/>
    <s v="Subred"/>
    <x v="1"/>
    <s v="10ColectivoB. ENERO (1)"/>
    <s v="Paola Andrea de la Rosa Diaz"/>
    <n v="58232"/>
    <n v="77"/>
    <n v="4483864"/>
    <x v="0"/>
    <n v="1"/>
    <n v="11"/>
    <n v="640552"/>
    <s v="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Se identificaron 11 hallazgos."/>
    <s v="La entidad aclara que la atención se brindó, y que las omisiones corresponden a errores en el diligenciamiento del instrumento. Conforme a la Ley 1438 de 2011 (artículo 57) y al Decreto 780 de 2016, se remitirán los formatos físicos actualizados. Se solicita el retiro de la glosa por ser desproporcionada frente a la ejecución efectiva."/>
    <n v="0"/>
    <s v="Se mantiene GLOSA del 100% POR INCUMPLIMIENTO DE ANEXO 5 LINEAMIENTOS TÉCNICOS DE LA GESTIÓN DE EQUIPOS BASICOS EXTRAMURALES DE HOGAR teniendo en cuenta oficio de respuesta con número de radicado 2025-EE-45292 del 14 de mayo 2025 con concepto desfavorable."/>
    <n v="640552"/>
    <m/>
    <m/>
    <n v="640552"/>
  </r>
  <r>
    <n v="81"/>
    <x v="0"/>
    <s v="RETROSPECTIVO"/>
    <n v="10"/>
    <s v="Colectivo"/>
    <s v="10Colectivo"/>
    <s v="Plan de Cuidado Familiar - Salud Bucal"/>
    <s v="Sesión de abordaje familiar"/>
    <s v="Subred"/>
    <x v="2"/>
    <s v="10ColectivoC. ENERO (2)"/>
    <s v="Paola Andrea de la Rosa Diaz"/>
    <n v="58232"/>
    <n v="170"/>
    <n v="9899440"/>
    <x v="0"/>
    <n v="1"/>
    <n v="38"/>
    <n v="2212816"/>
    <s v="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Se identificaron 38 hallazgos."/>
    <s v="La glosa por 38 hallazgos desconoce la ejecución real del servicio. Las inconsistencias en caracterización o cierres pueden subsanarse conforme al art. 2.5.3.4.6 del Decreto 780/2016 y el art. 57 de la Ley 1438/2011. Se aportarán soportes físicos como evidencia. Se solicita anular la glosa, considerando el principio de proporcionalidad."/>
    <n v="0"/>
    <s v="Se mantiene GLOSA del 100% POR INCUMPLIMIENTO DE ANEXO 5 LINEAMIENTOS TÉCNICOS DE LA GESTIÓN DE EQUIPOS BASICOS EXTRAMURALES DE HOGAR teniendo en cuenta oficio de respuesta con número de radicado 2025-EE-45292 del 14 de mayo 2025 con concepto desfavorable."/>
    <n v="2212816"/>
    <m/>
    <m/>
    <n v="2212816"/>
  </r>
  <r>
    <n v="82"/>
    <x v="0"/>
    <s v="RETROSPECTIVO"/>
    <n v="51"/>
    <s v="Gestión EBEH"/>
    <s v="51Gestión EBEH"/>
    <s v="Apoyo a la microgestión de los Equipos Equipos Básicos Extramurales de Hogar"/>
    <s v="Avance mensual al plan de acción "/>
    <s v="Subred"/>
    <x v="0"/>
    <s v="51Gestión EBEHA. DICIEMBRE"/>
    <s v="Paola Andrea de la Rosa Diaz"/>
    <n v="3296912"/>
    <n v="3.0054347826086958"/>
    <n v="9908654"/>
    <x v="3"/>
    <n v="1"/>
    <n v="0.202789729087203"/>
    <n v="668580"/>
    <s v="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Técnico 2 no se le realizó el pago de horas: Marisol Velandia Barrera; No se realizó pago de 50 horas."/>
    <s v="La diferencia en el pago de horas no implica inejecución. Existen cronogramas y planillas que respaldan la labor del técnico. Conforme a la Ley 80 de 1993 y el principio de ejecución objetiva, se solicita levantar la glosa y validar las horas efectivamente trabajadas."/>
    <n v="668580"/>
    <s v="Se levanta GLOSA del 100% del valor del producto faltante por incumplimiento en la unidad base de costeo de los productos de equipos básicos extramurales de hogar, teniendo en cuenta que la subred Sur, presentó el comprobante de pago correspondiente a Técnico 2: Marisol Velandia Barrera por 50 horas."/>
    <n v="0"/>
    <m/>
    <m/>
    <n v="0"/>
  </r>
  <r>
    <n v="83"/>
    <x v="0"/>
    <s v="RETROSPECTIVO"/>
    <n v="60"/>
    <s v="Colectivo"/>
    <s v="60Colectivo"/>
    <s v="Plan de Cuidado Familiar con enfoque en Vivienda Saludable en Ruralidad Dispersa"/>
    <s v="Sesión de abordaje familiar"/>
    <s v="Local"/>
    <x v="0"/>
    <s v="60ColectivoA. DICIEMBRE"/>
    <s v="Myriam Paola Torres Ochoa"/>
    <n v="109185"/>
    <n v="37"/>
    <n v="4039845"/>
    <x v="0"/>
    <n v="1"/>
    <n v="6"/>
    <n v="655110"/>
    <s v="Se genera GLOSA POR INCUMPLIMIENTO DE ANEXO 5 LINEAMIENTOS TÉCNICOS DE LA GESTIÓN DE EQUIPOS BASICOS EXTRAMURALES DE HOGAR del 100% del valor ejecutado en los productos en donde se evidencio el hallazgo, relacionado con incumplimiento de calidad y completitud: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Se identificó hallazgos en 6 sesiones."/>
    <s v="Las 6 sesiones fueron realizadas y pueden respaldarse con registros físicos. Las fallas son de forma y pueden ser corregidas. Se invoca el principio de favorabilidad administrativa y la buena fe (art. 83 CP). Se solicita dejar sin efecto la glosa."/>
    <n v="0"/>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oficio de respuesta con numero de radicado N° 2025-EE-45292 del 14 de mayo 2025 con concepto desfavorable"/>
    <n v="655110"/>
    <m/>
    <m/>
    <n v="655110"/>
  </r>
  <r>
    <n v="84"/>
    <x v="0"/>
    <s v="RETROSPECTIVO"/>
    <n v="60"/>
    <s v="Colectivo"/>
    <s v="60Colectivo"/>
    <s v="Plan de Cuidado Familiar con enfoque en Vivienda Saludable en Ruralidad Dispersa"/>
    <s v="Sesión de abordaje familiar"/>
    <s v="Local"/>
    <x v="1"/>
    <s v="60ColectivoB. ENERO (1)"/>
    <s v="Myriam Paola Torres Ochoa"/>
    <n v="109185"/>
    <n v="17"/>
    <n v="1856145"/>
    <x v="0"/>
    <n v="1"/>
    <n v="4"/>
    <n v="436740"/>
    <s v="Se genera GLOSA POR INCUMPLIMIENTO DE ANEXO 5 LINEAMIENTOS TÉCNICOS DE LA GESTIÓN DE EQUIPOS BASICOS EXTRAMURALES DE HOGAR del 100% del valor ejecutado en los productos en donde se evidencio el hallazgo, relacionado con incumplimiento de calidad y completitud: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Se identificó hallazgos en 4 sesiones."/>
    <s v="La entidad contratista manifiesta que las sesiones sí fueron ejecutadas y que los hallazgos corresponden a errores en el diligenciamiento o cargue en GTAPS, sin que ello implique la inejecución del servicio. Estas inconsistencias son subsanables conforme al artículo 57 de la Ley 1438 de 2011 y el artículo 2.5.3.4.6 del Decreto 780 de 2016. Se adjuntarán soportes físicos como evidencia y se solicita levantar la glosa por tratarse de defectos formales corregibles."/>
    <n v="0"/>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oficio de respuesta con numero de radicado N° 2025-EE-45292 del 14 de mayo 2025 con concepto desfavorable"/>
    <n v="436740"/>
    <m/>
    <m/>
    <n v="436740"/>
  </r>
  <r>
    <n v="85"/>
    <x v="0"/>
    <s v="RETROSPECTIVO"/>
    <n v="60"/>
    <s v="Colectivo"/>
    <s v="60Colectivo"/>
    <s v="Plan de Cuidado Familiar con enfoque en Vivienda Saludable en Ruralidad Dispersa"/>
    <s v="Sesión de abordaje familiar"/>
    <s v="Local"/>
    <x v="2"/>
    <s v="60ColectivoC. ENERO (2)"/>
    <s v="Myriam Paola Torres Ochoa"/>
    <n v="109185"/>
    <n v="37"/>
    <n v="4039845"/>
    <x v="0"/>
    <n v="1"/>
    <n v="7"/>
    <n v="764295"/>
    <s v="Se genera GLOSA POR INCUMPLIMIENTO DE ANEXO 5 LINEAMIENTOS TÉCNICOS DE LA GESTIÓN DE EQUIPOS BASICOS EXTRAMURALES DE HOGAR del 100% del valor ejecutado en los productos en donde se evidencio el hallazgo, relacionado con incumplimiento de calidad y completitud: las familias no fueron caracterizadas o no cuentan con actualización de la misma, no cuentan con plan de cuidado familiar, no se realizó la concertación y seguimiento a compromisos. Adicionalmente se encuentran diferencias en los registros realizados en las planillas y el aplicativo GTAPS. Se identificó hallazgos en 7 sesiones."/>
    <s v="La entidad aclara que los servicios se prestaron efectivamente y que las fallas señaladas responden a errores formales subsanables, como lo contemplan la Ley 1438 de 2011 y el Decreto 780 de 2016. Se presentarán los registros físicos correspondientes para demostrar que sí hubo atención. Se solicita anular la glosa, en virtud del principio de buena fe (art. 83 CP) y en garantía del derecho a la salud."/>
    <n v="0"/>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oficio de respuesta con numero de radicado N° 2025-EE-45292 del 14 de mayo 2025 con concepto desfavorable"/>
    <n v="764295"/>
    <m/>
    <m/>
    <n v="764295"/>
  </r>
  <r>
    <n v="86"/>
    <x v="0"/>
    <s v="RETROSPECTIVO"/>
    <n v="10"/>
    <s v="Colectivo"/>
    <s v="10Colectivo"/>
    <s v="Plan de Cuidado Familiar - Salud Bucal"/>
    <s v="Sesión de abordaje familiar"/>
    <s v="Subred"/>
    <x v="0"/>
    <s v="10ColectivoA. DICIEMBRE"/>
    <s v="Paola Andrea de la Rosa Diaz"/>
    <n v="58232"/>
    <n v="179"/>
    <n v="10423528"/>
    <x v="1"/>
    <n v="1"/>
    <n v="1"/>
    <n v="58232"/>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
    <s v="La ausencia de un soporte documental no implica inejecución. La actividad fue desarrollada y puede acreditarse con evidencia alterna, conforme al art. 2.5.3.4.6 del Decreto 780/2016. Se solicita la anulación de la glosa."/>
    <n v="0"/>
    <s v="Se mantiene GLOSA del 100% del valor del producto faltante por ausencia de soportes, teniendo en cuenta que la subred Sur, no presentó soportes que subsanen los hallazgos identificados en el proceso de seguimiento retrospectivo."/>
    <n v="58232"/>
    <m/>
    <m/>
    <n v="58232"/>
  </r>
  <r>
    <n v="87"/>
    <x v="0"/>
    <s v="RETROSPECTIVO"/>
    <n v="10"/>
    <s v="Colectivo"/>
    <s v="10Colectivo"/>
    <s v="Plan de Cuidado Familiar - Salud Bucal"/>
    <s v="Sesión de abordaje familiar"/>
    <s v="Subred"/>
    <x v="2"/>
    <s v="10ColectivoC. ENERO (2)"/>
    <s v="Paola Andrea de la Rosa Diaz"/>
    <n v="58232"/>
    <n v="170"/>
    <n v="9899440"/>
    <x v="1"/>
    <n v="1"/>
    <n v="1"/>
    <n v="58232"/>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
    <s v="La glosa se origina en una omisión documental subsanable. La Sentencia T-760/2008 protege actividades efectivamente realizadas frente a errores formales. Se remitirán registros complementarios y se solicita eliminar la glosa."/>
    <n v="0"/>
    <s v="Se mantiene GLOSA del 100% del valor del producto faltante por ausencia de soportes, teniendo en cuenta que la subred Sur, no presentó soportes que subsanen los hallazgos identificados en el proceso de seguimiento retrospectivo."/>
    <n v="58232"/>
    <m/>
    <m/>
    <n v="58232"/>
  </r>
  <r>
    <n v="88"/>
    <x v="0"/>
    <s v="RETROSPECTIVO"/>
    <n v="51"/>
    <s v="Gestión EBEH"/>
    <s v="51Gestión EBEH"/>
    <s v="Apoyo a la microgestión de los Equipos Equipos Básicos Extramurales de Hogar"/>
    <s v="Avance mensual al plan de acción "/>
    <s v="Subred"/>
    <x v="2"/>
    <s v="51Gestión EBEHC. ENERO (2)"/>
    <s v="Paola Andrea de la Rosa Diaz"/>
    <n v="3296912"/>
    <n v="3.3499999999999996"/>
    <n v="11044655.199999999"/>
    <x v="3"/>
    <n v="1"/>
    <n v="0.74626620304090596"/>
    <n v="2460374"/>
    <s v="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 los Técnico 2  Fernández Hernández Boris Carlos, No se realizó pago de 61 horas; Martin Peña Andrés Orlando: No se realizó pago de 61 horas; Currea Jiménez Jeisson: No se realizó pago de 62 horas."/>
    <s v="Las horas no reconocidas obedecen a diferencias administrativas que no reflejan falta de ejecución. La entidad cuenta con evidencia de las actividades realizadas. Conforme al art. 83 CP y la Ley 1438/2011, estas diferencias pueden corregirse. Se solicita dejar sin efecto la glosa."/>
    <n v="2460374"/>
    <s v="Se levanta GLOSA del 100% del valor del producto faltante por incumplimiento en la unidad base de costeo de los productos de equipos básicos extramurales de hogar, teniendo en cuenta que la subred Sur, presentó los comprobantes de pago correspondientes a los Técnicos 2:  Fernández Hernández Boris Carlos, por 61 horas; Martin Peña Andrés Orlando, por 61 horas; Currea Jiménez Jeisson, por 62 horas."/>
    <n v="0"/>
    <m/>
    <m/>
    <n v="0"/>
  </r>
  <r>
    <n v="89"/>
    <x v="1"/>
    <s v="RETROSPECTIVO"/>
    <n v="5"/>
    <s v="Colectivo"/>
    <s v="5Colectivo"/>
    <s v="Plan de Cuidado Familiar - Bienestar Emocional"/>
    <s v="Sesión de abordaje familiar"/>
    <s v="Subred"/>
    <x v="3"/>
    <s v="5ColectivoD. FEBRERO"/>
    <s v="Mayra Alejandra Gordillo Rodriguez"/>
    <n v="60112"/>
    <n v="1847"/>
    <n v="111026864"/>
    <x v="0"/>
    <n v="1"/>
    <n v="12"/>
    <n v="721344"/>
    <s v="Se genera GLOSA POR INCUMPLIMIENTO DE ANEXO 5 LINEAMIENTOS TÉCNICOS DE LA GESTIÓN DE EQUIPOS BASICOS EXTRAMURALES DE HOGAR del 100% del valor ejecutado en los productos en donde se evidencio  el hallazgo, relacionado con incumplimiento de calidad y completitud: no se realizo canalizacion acorde a los lineamientos tecnicos, no se realizo evaluacion de compromisos en el cierre de plan de cuidado familiar, no se realizo actualizacion, compromisos, tamizaje apgar ni diligenciamiento de alertas, no se evidencia formato en fisico de sesiones cargadas al aplicativo, familias con mas de 7 seguimientos sin criterio para continuar con el plan de cuidado familiar y familia sin seguimiento desde el mes de febrero de 2025 no se evidencia fallidas. Se identificaron hallazgos en 12 sesiones."/>
    <s v="Frente a la glosa por presunto incumplimiento de los lineamientos técnicos del Anexo 5 en 12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721344"/>
    <m/>
    <m/>
    <n v="721344"/>
  </r>
  <r>
    <n v="90"/>
    <x v="1"/>
    <s v="RETROSPECTIVO"/>
    <n v="5"/>
    <s v="Colectivo"/>
    <s v="5Colectivo"/>
    <s v="Plan de Cuidado Familiar - Bienestar Emocional"/>
    <s v="Sesión de abordaje familiar"/>
    <s v="Subred"/>
    <x v="4"/>
    <s v="5ColectivoE. MARZO"/>
    <s v="Mayra Alejandra Gordillo Rodriguez"/>
    <n v="60112"/>
    <n v="1776"/>
    <n v="106758912"/>
    <x v="0"/>
    <n v="1"/>
    <n v="27"/>
    <n v="1623024"/>
    <s v="Se genera GLOSA POR INCUMPLIMIENTO DE ANEXO 5 LINEAMIENTOS TÉCNICOS DE LA GESTIÓN DE EQUIPOS BASICOS EXTRAMURALES DE HOGAR del 100% del valor ejecutado en los productos en donde se evidencio  el hallazgo, relacionado con incumplimiento de calidad y completitud: no se realizo canalizacion acorde a los lineamientos tecnicos, no se realizo evaluacion de compromisos en el cierre de plan de cuidado familiar, no se realizo actualizacion, compromisos, tamizaje apgar ni diligenciamiento de alertas, no se evidencia formato en fisico de sesiones cargadas al aplicativo, familias con mas de 7 seguimientos sin criterio para continuar con el plan de cuidado familiar y familia sin seguimiento desde el mes de febrero de 2025 no se evidencia fallidas. Se identificaron hallazgos en 27 sesiones."/>
    <s v="Respecto a la glosa por presunto incumplimiento de los lineamientos técnicos del Anexo 5 en 27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623024"/>
    <m/>
    <m/>
    <n v="1623024"/>
  </r>
  <r>
    <n v="91"/>
    <x v="1"/>
    <s v="RETROSPECTIVO"/>
    <n v="5"/>
    <s v="Colectivo"/>
    <s v="5Colectivo"/>
    <s v="Plan de Cuidado Familiar - Bienestar Emocional"/>
    <s v="Sesión de abordaje familiar"/>
    <s v="Subred"/>
    <x v="5"/>
    <s v="5ColectivoF. ABRIL"/>
    <s v="Mayra Alejandra Gordillo Rodriguez"/>
    <n v="60112"/>
    <n v="320"/>
    <n v="19235840"/>
    <x v="0"/>
    <n v="1"/>
    <n v="29"/>
    <n v="1743248"/>
    <s v="Se genera GLOSA POR INCUMPLIMIENTO DE ANEXO 5 LINEAMIENTOS TÉCNICOS DE LA GESTIÓN DE EQUIPOS BASICOS EXTRAMURALES DE HOGAR del 100% del valor ejecutado en los productos en donde se evidencio  el hallazgo, relacionado con incumplimiento de calidad y completitud: no se realizo canalizacion acorde a los lineamientos tecnicos, no se realizo evaluacion de compromisos en el cierre de plan de cuidado familiar, no se realizo actualizacion, compromisos, tamizaje apgar ni diligenciamiento de alertas, no se evidencia formato en fisico de sesiones cargadas al aplicativo, familias con mas de 7 seguimientos sin criterio para continuar con el plan de cuidado familiar y familia sin seguimiento desde el mes de febrero de 2025 no se evidencia fallidas. Se identificaron hallazgos en 29 sesiones."/>
    <s v="Frente a la glosa por presunto incumplimiento de los lineamientos técnicos del Anexo 5 en 29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743248"/>
    <m/>
    <m/>
    <n v="1743248"/>
  </r>
  <r>
    <n v="92"/>
    <x v="1"/>
    <s v="RETROSPECTIVO"/>
    <n v="5"/>
    <s v="Colectivo"/>
    <s v="5Colectivo"/>
    <s v="Plan de Cuidado Familiar - Bienestar Emocional"/>
    <s v="Sesión de abordaje familiar"/>
    <s v="Subred"/>
    <x v="3"/>
    <s v="5ColectivoD. FEBRERO"/>
    <s v="Mayra Alejandra Gordillo Rodriguez"/>
    <n v="60112"/>
    <n v="1847"/>
    <n v="111026864"/>
    <x v="1"/>
    <n v="1"/>
    <n v="41"/>
    <n v="2464592"/>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1 de soportes faltantes."/>
    <s v="La glosa del 100% por ausencia de 41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
    <n v="0"/>
    <s v="Se mantiene glosa del 100% del valor del producto faltante por ausencia de soportes, teniendo en cuenta que la subred Sur no presenta soportes que subsanen los hallazgos evidenciados por el equipo de seguimiento."/>
    <n v="2464592"/>
    <m/>
    <m/>
    <n v="2464592"/>
  </r>
  <r>
    <n v="93"/>
    <x v="1"/>
    <s v="RETROSPECTIVO"/>
    <n v="5"/>
    <s v="Colectivo"/>
    <s v="5Colectivo"/>
    <s v="Plan de Cuidado Familiar - Bienestar Emocional"/>
    <s v="Sesión de abordaje familiar"/>
    <s v="Subred"/>
    <x v="4"/>
    <s v="5ColectivoE. MARZO"/>
    <s v="Mayra Alejandra Gordillo Rodriguez"/>
    <n v="60112"/>
    <n v="1776"/>
    <n v="106758912"/>
    <x v="1"/>
    <n v="1"/>
    <n v="15"/>
    <n v="90168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5 de soportes faltantes."/>
    <s v="Frente a la glosa por la supuesta ausencia de 15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901680"/>
    <m/>
    <m/>
    <n v="901680"/>
  </r>
  <r>
    <n v="94"/>
    <x v="1"/>
    <s v="RETROSPECTIVO"/>
    <n v="5"/>
    <s v="Colectivo"/>
    <s v="5Colectivo"/>
    <s v="Plan de Cuidado Familiar - Bienestar Emocional"/>
    <s v="Sesión de abordaje familiar"/>
    <s v="Subred"/>
    <x v="5"/>
    <s v="5ColectivoF. ABRIL"/>
    <s v="Mayra Alejandra Gordillo Rodriguez"/>
    <n v="60112"/>
    <n v="320"/>
    <n v="19235840"/>
    <x v="1"/>
    <n v="1"/>
    <n v="13"/>
    <n v="78145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3 de soportes faltantes."/>
    <s v="La glosa del 100% por ausencia de 13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
    <n v="0"/>
    <s v="Se mantiene glosa del 100% del valor del producto faltante por ausencia de soportes, teniendo en cuenta que la subred Sur no presenta soportes que subsanen los hallazgos evidenciados por el equipo de seguimiento."/>
    <n v="781456"/>
    <m/>
    <m/>
    <n v="781456"/>
  </r>
  <r>
    <n v="95"/>
    <x v="1"/>
    <s v="RETROSPECTIVO"/>
    <n v="8"/>
    <s v="Colectivo"/>
    <s v="8Colectivo"/>
    <s v="Plan de Cuidado Familiar - RBC para el bienestar de población con discapacidad y sus cuidadores"/>
    <s v="Sesión de abordaje familiar"/>
    <s v="Subred"/>
    <x v="3"/>
    <s v="8ColectivoD. FEBRERO"/>
    <s v="Mayra Alejandra Gordillo Rodriguez"/>
    <n v="60112"/>
    <n v="539"/>
    <n v="32400368"/>
    <x v="0"/>
    <n v="1"/>
    <n v="14"/>
    <n v="841568"/>
    <s v="Se genera GLOSA POR INCUMPLIMIENTO DE ANEXO 5 LINEAMIENTOS TÉCNICOS DE LA GESTIÓN DE EQUIPOS BASICOS EXTRAMURALES DE HOGAR del 100% del valor ejecutado en los productos en donde se evidencio  el hallazgo, relacionado con incumplimiento de calidad y completitud: no se realiza seguimiento a la familia desde el mes de febrero de 2025 ni se registran fallida, no se evidencia evaluación de compromisos en el cierre de plan de cuidado familiar, se evidencia en la planilla de firmas que no cuenta con firma del profesional que realizo la intervención, no se realizo derivación y no se evidencia evaluación de compromisos en el cierre de plan de cuidado familiar. Se identificaron hallazgos en 14 sesiones."/>
    <s v="Respecto a la glosa por presunto incumplimiento de los lineamientos técnicos del Anexo 5 en 14 sesiones, se indica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841568"/>
    <m/>
    <m/>
    <n v="841568"/>
  </r>
  <r>
    <n v="96"/>
    <x v="1"/>
    <s v="RETROSPECTIVO"/>
    <n v="8"/>
    <s v="Colectivo"/>
    <s v="8Colectivo"/>
    <s v="Plan de Cuidado Familiar - RBC para el bienestar de población con discapacidad y sus cuidadores"/>
    <s v="Sesión de abordaje familiar"/>
    <s v="Subred"/>
    <x v="4"/>
    <s v="8ColectivoE. MARZO"/>
    <s v="Mayra Alejandra Gordillo Rodriguez"/>
    <n v="60112"/>
    <n v="536"/>
    <n v="32220032"/>
    <x v="0"/>
    <n v="1"/>
    <n v="13"/>
    <n v="781456"/>
    <s v="Se genera GLOSA POR INCUMPLIMIENTO DE ANEXO 5 LINEAMIENTOS TÉCNICOS DE LA GESTIÓN DE EQUIPOS BASICOS EXTRAMURALES DE HOGAR del 100% del valor ejecutado en los productos en donde se evidencio  el hallazgo, relacionado con incumplimiento de calidad y completitud: no se realiza seguimiento a la familia desde el mes de febrero de 2025 ni se registran fallida, no se evidencia evaluación de compromisos en el cierre de plan de cuidado familiar, se evidencia en la planilla de firmas que no cuenta con firma del profesional que realizo la intervención, no se realizo derivación y no se evidencia evaluación de compromisos en el cierre de plan de cuidado familiar. Se identificaron hallazgos en 13 sesiones."/>
    <s v="Respecto a la glosa por presunto incumplimiento de los lineamientos técnicos del Anexo 5 en 14 sesiones, se indica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781456"/>
    <m/>
    <m/>
    <n v="781456"/>
  </r>
  <r>
    <n v="97"/>
    <x v="1"/>
    <s v="RETROSPECTIVO"/>
    <n v="8"/>
    <s v="Colectivo"/>
    <s v="8Colectivo"/>
    <s v="Plan de Cuidado Familiar - RBC para el bienestar de población con discapacidad y sus cuidadores"/>
    <s v="Sesión de abordaje familiar"/>
    <s v="Subred"/>
    <x v="5"/>
    <s v="8ColectivoF. ABRIL"/>
    <s v="Mayra Alejandra Gordillo Rodriguez"/>
    <n v="60112"/>
    <n v="127"/>
    <n v="7634224"/>
    <x v="0"/>
    <n v="1"/>
    <n v="8"/>
    <n v="480896"/>
    <s v="Se genera GLOSA POR INCUMPLIMIENTO DE ANEXO 5 LINEAMIENTOS TÉCNICOS DE LA GESTIÓN DE EQUIPOS BASICOS EXTRAMURALES DE HOGAR del 100% del valor ejecutado en los productos en donde se evidencio  el hallazgo, relacionado con incumplimiento de calidad y completitud: no se realiza seguimiento a la familia desde el mes de febrero de 2025 ni se registran fallida, no se evidencia evaluación de compromisos en el cierre de plan de cuidado familiar, se evidencia en la planilla de firmas que no cuenta con firma del profesional que realizo la intervención, no se realizo derivación y no se evidencia evaluación de compromisos en el cierre de plan de cuidado familiar. Se identificaron hallazgos en 8 sesiones."/>
    <s v="Respecto a la glosa por presunto incumplimiento de los lineamientos técnicos del Anexo 5 en 14 sesiones, se indica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480896"/>
    <m/>
    <m/>
    <n v="480896"/>
  </r>
  <r>
    <n v="98"/>
    <x v="1"/>
    <s v="RETROSPECTIVO"/>
    <n v="8"/>
    <s v="Colectivo"/>
    <s v="8Colectivo"/>
    <s v="Plan de Cuidado Familiar - RBC para el bienestar de población con discapacidad y sus cuidadores"/>
    <s v="Sesión de abordaje familiar"/>
    <s v="Subred"/>
    <x v="3"/>
    <s v="8ColectivoD. FEBRERO"/>
    <s v="Mayra Alejandra Gordillo Rodriguez"/>
    <n v="60112"/>
    <n v="539"/>
    <n v="32400368"/>
    <x v="1"/>
    <n v="1"/>
    <n v="10"/>
    <n v="60112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0 de soportes faltantes."/>
    <s v="La glosa por la no evidencia de 10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Sur no presenta soportes que subsanen los hallazgos evidenciados por el equipo de seguimiento."/>
    <n v="601120"/>
    <m/>
    <m/>
    <n v="601120"/>
  </r>
  <r>
    <n v="99"/>
    <x v="1"/>
    <s v="RETROSPECTIVO"/>
    <n v="8"/>
    <s v="Colectivo"/>
    <s v="8Colectivo"/>
    <s v="Plan de Cuidado Familiar - RBC para el bienestar de población con discapacidad y sus cuidadores"/>
    <s v="Sesión de abordaje familiar"/>
    <s v="Subred"/>
    <x v="4"/>
    <s v="8ColectivoE. MARZO"/>
    <s v="Mayra Alejandra Gordillo Rodriguez"/>
    <n v="60112"/>
    <n v="536"/>
    <n v="32220032"/>
    <x v="1"/>
    <n v="1"/>
    <n v="6"/>
    <n v="360672"/>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6 de soportes faltantes."/>
    <s v="La glosa por la no evidencia de 6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Sur no presenta soportes que subsanen los hallazgos evidenciados por el equipo de seguimiento."/>
    <n v="360672"/>
    <m/>
    <m/>
    <n v="360672"/>
  </r>
  <r>
    <n v="100"/>
    <x v="1"/>
    <s v="RETROSPECTIVO"/>
    <n v="8"/>
    <s v="Colectivo"/>
    <s v="8Colectivo"/>
    <s v="Plan de Cuidado Familiar - RBC para el bienestar de población con discapacidad y sus cuidadores"/>
    <s v="Sesión de abordaje familiar"/>
    <s v="Subred"/>
    <x v="5"/>
    <s v="8ColectivoF. ABRIL"/>
    <s v="Mayra Alejandra Gordillo Rodriguez"/>
    <n v="60112"/>
    <n v="127"/>
    <n v="7634224"/>
    <x v="1"/>
    <n v="1"/>
    <n v="3"/>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3 de soportes faltantes."/>
    <s v="Frente a la glosa por la supuesta ausencia de 3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180336"/>
    <m/>
    <m/>
    <n v="180336"/>
  </r>
  <r>
    <n v="101"/>
    <x v="1"/>
    <s v="RETROSPECTIVO"/>
    <n v="16"/>
    <s v="Individual"/>
    <s v="16Individual"/>
    <s v="Plan de Cuidado Individual - Psicología"/>
    <s v="Sesión individual"/>
    <s v="Subred"/>
    <x v="3"/>
    <s v="16IndividualD. FEBRERO"/>
    <s v="Mayra Alejandra Gordillo Rodriguez"/>
    <n v="60112"/>
    <n v="77"/>
    <n v="4628624"/>
    <x v="0"/>
    <n v="1"/>
    <n v="1"/>
    <n v="60112"/>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evidencia en el formato en físico intervencion y no cumple con criterio para realizar el acompañamiento. Se identificaron hallazgos en 1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60112"/>
    <m/>
    <m/>
    <n v="60112"/>
  </r>
  <r>
    <n v="102"/>
    <x v="1"/>
    <s v="RETROSPECTIVO"/>
    <n v="16"/>
    <s v="Individual"/>
    <s v="16Individual"/>
    <s v="Plan de Cuidado Individual - Psicología"/>
    <s v="Sesión individual"/>
    <s v="Subred"/>
    <x v="4"/>
    <s v="16IndividualE. MARZO"/>
    <s v="Mayra Alejandra Gordillo Rodriguez"/>
    <n v="60112"/>
    <n v="183"/>
    <n v="11000496"/>
    <x v="0"/>
    <n v="1"/>
    <n v="2"/>
    <n v="120224"/>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evidencia en el formato en físico intervencion y no cumple con criterio para realizar el acompañamiento. Se identificaron hallazgos en 2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20224"/>
    <m/>
    <m/>
    <n v="120224"/>
  </r>
  <r>
    <n v="103"/>
    <x v="1"/>
    <s v="RETROSPECTIVO"/>
    <n v="16"/>
    <s v="Individual"/>
    <s v="16Individual"/>
    <s v="Plan de Cuidado Individual - Psicología"/>
    <s v="Sesión individual"/>
    <s v="Subred"/>
    <x v="5"/>
    <s v="16IndividualF. ABRIL"/>
    <s v="Mayra Alejandra Gordillo Rodriguez"/>
    <n v="60112"/>
    <n v="37"/>
    <n v="2224144"/>
    <x v="0"/>
    <n v="1"/>
    <n v="2"/>
    <n v="120224"/>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evidencia en el formato en físico intervencion y no cumple con criterio para realizar el acompañamiento. Se identificaron hallazgos en 2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20224"/>
    <m/>
    <m/>
    <n v="120224"/>
  </r>
  <r>
    <n v="104"/>
    <x v="1"/>
    <s v="RETROSPECTIVO"/>
    <n v="16"/>
    <s v="Individual"/>
    <s v="16Individual"/>
    <s v="Plan de Cuidado Individual - Psicología"/>
    <s v="Sesión individual"/>
    <s v="Subred"/>
    <x v="3"/>
    <s v="16IndividualD. FEBRERO"/>
    <s v="Mayra Alejandra Gordillo Rodriguez"/>
    <n v="60112"/>
    <n v="77"/>
    <n v="4628624"/>
    <x v="1"/>
    <n v="1"/>
    <n v="5"/>
    <n v="30056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5 de soportes faltantes."/>
    <s v="La glosa por la no evidencia de 5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Sur no presenta soportes que subsanen los hallazgos evidenciados por el equipo de seguimiento."/>
    <n v="300560"/>
    <m/>
    <m/>
    <n v="300560"/>
  </r>
  <r>
    <n v="105"/>
    <x v="1"/>
    <s v="RETROSPECTIVO"/>
    <n v="16"/>
    <s v="Individual"/>
    <s v="16Individual"/>
    <s v="Plan de Cuidado Individual - Psicología"/>
    <s v="Sesión individual"/>
    <s v="Subred"/>
    <x v="4"/>
    <s v="16IndividualE. MARZO"/>
    <s v="Mayra Alejandra Gordillo Rodriguez"/>
    <n v="60112"/>
    <n v="183"/>
    <n v="11000496"/>
    <x v="1"/>
    <n v="1"/>
    <n v="4"/>
    <n v="24044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La glosa por la no evidencia de 4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Sur no presenta soportes que subsanen los hallazgos evidenciados por el equipo de seguimiento."/>
    <n v="240448"/>
    <m/>
    <m/>
    <n v="240448"/>
  </r>
  <r>
    <n v="106"/>
    <x v="1"/>
    <s v="RETROSPECTIVO"/>
    <n v="18"/>
    <s v="Individual"/>
    <s v="18Individual"/>
    <s v="Plan de Cuidado Individual - Mas Bienestar para la persona cuidadora"/>
    <s v="Sesión individual"/>
    <s v="Subred"/>
    <x v="3"/>
    <s v="18IndividualD. FEBRERO"/>
    <s v="Mayra Alejandra Gordillo Rodriguez"/>
    <n v="147976"/>
    <n v="96"/>
    <n v="14205696"/>
    <x v="0"/>
    <n v="1"/>
    <n v="1"/>
    <n v="147976"/>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tervención, no se evidencia formato en físico la intervención y usuario crónico no se realizo toma de glucometría. Se identificaron hallazgos en 1 sesion."/>
    <s v="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47976"/>
    <m/>
    <m/>
    <n v="147976"/>
  </r>
  <r>
    <n v="107"/>
    <x v="1"/>
    <s v="RETROSPECTIVO"/>
    <n v="18"/>
    <s v="Individual"/>
    <s v="18Individual"/>
    <s v="Plan de Cuidado Individual - Mas Bienestar para la persona cuidadora"/>
    <s v="Sesión individual"/>
    <s v="Subred"/>
    <x v="4"/>
    <s v="18IndividualE. MARZO"/>
    <s v="Mayra Alejandra Gordillo Rodriguez"/>
    <n v="147976"/>
    <n v="100"/>
    <n v="14797600"/>
    <x v="0"/>
    <n v="1"/>
    <n v="1"/>
    <n v="147976"/>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tervención, no se evidencia formato en físico la intervención y usuario crónico no se realizo toma de glucometría. Se identificaron hallazgos en 1 sesion."/>
    <s v="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47976"/>
    <m/>
    <m/>
    <n v="147976"/>
  </r>
  <r>
    <n v="108"/>
    <x v="1"/>
    <s v="RETROSPECTIVO"/>
    <n v="18"/>
    <s v="Individual"/>
    <s v="18Individual"/>
    <s v="Plan de Cuidado Individual - Mas Bienestar para la persona cuidadora"/>
    <s v="Sesión individual"/>
    <s v="Subred"/>
    <x v="5"/>
    <s v="18IndividualF. ABRIL"/>
    <s v="Mayra Alejandra Gordillo Rodriguez"/>
    <n v="147976"/>
    <n v="36"/>
    <n v="5327136"/>
    <x v="0"/>
    <n v="1"/>
    <n v="7"/>
    <n v="1035832"/>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tervención, no se evidencia formato en físico la intervención y usuario crónico no se realizo toma de glucometría. Se identificaron hallazgos en 7 sesiones."/>
    <s v="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035832"/>
    <m/>
    <m/>
    <n v="1035832"/>
  </r>
  <r>
    <n v="109"/>
    <x v="1"/>
    <s v="RETROSPECTIVO"/>
    <n v="18"/>
    <s v="Individual"/>
    <s v="18Individual"/>
    <s v="Plan de Cuidado Individual - Mas Bienestar para la persona cuidadora"/>
    <s v="Sesión individual"/>
    <s v="Subred"/>
    <x v="3"/>
    <s v="18IndividualD. FEBRERO"/>
    <s v="Mayra Alejandra Gordillo Rodriguez"/>
    <n v="147976"/>
    <n v="96"/>
    <n v="14205696"/>
    <x v="1"/>
    <n v="1"/>
    <n v="18"/>
    <n v="26635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8 de soportes faltantes."/>
    <s v="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
    <n v="0"/>
    <s v="Se mantiene glosa del 100% del valor del producto faltante por ausencia de soportes, teniendo en cuenta que la subred Sur no presenta soportes que subsanen los hallazgos evidenciados por el equipo de seguimiento."/>
    <n v="2663568"/>
    <m/>
    <m/>
    <n v="2663568"/>
  </r>
  <r>
    <n v="110"/>
    <x v="1"/>
    <s v="RETROSPECTIVO"/>
    <n v="26"/>
    <s v="Colectivo"/>
    <s v="26Colectivo"/>
    <s v="Grupos de Familias para el Bienestar de cuidadores y personas con discapacidad."/>
    <s v="Sesión individual"/>
    <s v="Subred"/>
    <x v="4"/>
    <s v="26ColectivoE. MARZO"/>
    <s v="Mayra Alejandra Gordillo Rodriguez"/>
    <n v="90168"/>
    <n v="14"/>
    <n v="1262352"/>
    <x v="0"/>
    <n v="1"/>
    <n v="1"/>
    <n v="90168"/>
    <s v="Se genera GLOSA POR INCUMPLIMIENTO DE ANEXO 5 LINEAMIENTOS TÉCNICOS DE LA GESTIÓN DE EQUIPOS BASICOS EXTRAMURALES DE HOGAR del 100% del valor ejecutado en los productos en donde se evidencio  el hallazgo, relacionado con incumplimiento de calidad y completitud: no se evidencio listados de asistencia con el número de usuarios asistentes a la actividad de 1 grupo."/>
    <s v="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90168"/>
    <m/>
    <m/>
    <n v="90168"/>
  </r>
  <r>
    <n v="111"/>
    <x v="1"/>
    <s v="RETROSPECTIVO"/>
    <n v="49"/>
    <s v="Gestión EBEH"/>
    <s v="49Gestión EBEH"/>
    <s v="Dinamización de las acciones de los Equipos  Equipos Básicos Extramurales de Hogar"/>
    <s v="Avance mensual al plan de acción "/>
    <s v="Subred"/>
    <x v="4"/>
    <s v="49Gestión EBEHE. MARZO"/>
    <s v="Mayra Alejandra Gordillo Rodriguez"/>
    <n v="49772920"/>
    <n v="0.99976351875915237"/>
    <n v="49761149.63811779"/>
    <x v="1"/>
    <n v="1"/>
    <n v="2.3648124084799999E-4"/>
    <n v="1177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000236481240848 de soportes faltantes."/>
    <s v="Se indica que la Matriz del Plan Programático Presupuestal correspondiente al producto 49: Dinamización de las acciones de los Equipos Básicos Extramurales de Hogar, ya que se realiza el ajuste por la Secretaría Distrital de Salud, se corrobora que la meta programada y la ejecutada en el mes de marzo coinciden. En este sentido, se solicita que la verificación se realice a partir de la radicación de la Matriz del Plan Programático Presupuestal presentada en el mes de julio, la cual contiene los ajustes requeridos y refleja fielmente la ejecución reportada._x000a_"/>
    <n v="11770"/>
    <s v="Se levanta glosa del 100% del valor del producto faltante por ausencia de soportes, teniendo en cuenta que la subred Sur presenta oficio 2025 – EE- 76490 asunto: Respuesta a &quot;SOLICITUD DE AVAL PARA LA VALIDACION DECONSENTIMIENTO INFORMADO DE ATECION INDIVIDUALCARACTERIZACIONES REALIZADAS POR ENTORNO CUIDADOR HOGAR&quot; con concepto técnico favorable."/>
    <n v="0"/>
    <m/>
    <m/>
    <n v="0"/>
  </r>
  <r>
    <n v="112"/>
    <x v="1"/>
    <s v="RETROSPECTIVO"/>
    <n v="56"/>
    <s v="Colectivo"/>
    <s v="56Colectivo"/>
    <s v="Plan de Cuidado Familiar - Bienestar Emocional en Ruralidad Dispersa"/>
    <s v="Sesión de abordaje familiar"/>
    <s v="Local"/>
    <x v="3"/>
    <s v="56ColectivoD. FEBRERO"/>
    <s v="Mayra Alejandra Gordillo Rodriguez"/>
    <n v="112710"/>
    <n v="84"/>
    <n v="9467640"/>
    <x v="0"/>
    <n v="1"/>
    <n v="4"/>
    <n v="45084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realizo cierre de compromisos en la evaluación de plan de cuidado familiar y no se realizo actualizacion, tamizaje apgar ni plan de cuidado. Se identificaron hallazgos en 4 sesiones."/>
    <s v="Respecto a la glosa por presunto incumplimiento de los lineamientos técnicos del Anexo 5 en 4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450840"/>
    <m/>
    <m/>
    <n v="450840"/>
  </r>
  <r>
    <n v="113"/>
    <x v="1"/>
    <s v="RETROSPECTIVO"/>
    <n v="56"/>
    <s v="Colectivo"/>
    <s v="56Colectivo"/>
    <s v="Plan de Cuidado Familiar - Bienestar Emocional en Ruralidad Dispersa"/>
    <s v="Sesión de abordaje familiar"/>
    <s v="Local"/>
    <x v="4"/>
    <s v="56ColectivoE. MARZO"/>
    <s v="Mayra Alejandra Gordillo Rodriguez"/>
    <n v="112710"/>
    <n v="86"/>
    <n v="9693060"/>
    <x v="0"/>
    <n v="1"/>
    <n v="4"/>
    <n v="45084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realizo cierre de compromisos en la evaluación de plan de cuidado familiar y no se realizo actualizacion, tamizaje apgar ni plan de cuidado. Se identificaron hallazgos en 4 sesiones."/>
    <s v="Frente a la glosa por presunto incumplimiento de los lineamientos técnicos del Anexo 5 en 4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450840"/>
    <m/>
    <m/>
    <n v="450840"/>
  </r>
  <r>
    <n v="114"/>
    <x v="1"/>
    <s v="RETROSPECTIVO"/>
    <n v="56"/>
    <s v="Colectivo"/>
    <s v="56Colectivo"/>
    <s v="Plan de Cuidado Familiar - Bienestar Emocional en Ruralidad Dispersa"/>
    <s v="Sesión de abordaje familiar"/>
    <s v="Local"/>
    <x v="5"/>
    <s v="56ColectivoF. ABRIL"/>
    <s v="Mayra Alejandra Gordillo Rodriguez"/>
    <n v="112710"/>
    <n v="10"/>
    <n v="1127100"/>
    <x v="0"/>
    <n v="1"/>
    <n v="6"/>
    <n v="67626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no se realizo cierre de compromisos en la evaluación de plan de cuidado familiar y no se realizo actualizacion, tamizaje apgar ni plan de cuidado. Se identificaron hallazgos en 6 sesiones."/>
    <s v="Respecto a la glosa por presunto incumplimiento de los lineamientos técnicos del Anexo 5 en 27 sesiones, se expone que las intervenciones fueron debidamente ejecutadas conforme a los anexos técnicos establecidos en el convenio de Equipos Básicos Extramurales de Hogar. Las actas, planillas y registros del aplicativo GTAPS están disponibles y respaldan la prestación del servicio. De acuerdo con el artículo 2.5.3.4.6 del Decreto 780 de 2016, parágrafo 1, se establece que la no actualización o problemas en el sistema de información no podrán ser causal de glosa si existe evidencia de la prestación. Asimismo, el artículo 57 de la Ley 1438 de 2011 regula que solo pueden glosarse facturas dentro del término legal y por hechos nuevos. La glosa basada en aspectos formales o incompletitud parcial sin desconocer la ejecución real del servicio es improcedente, como lo ha reiterado la jurisprudencia de la Corte Constitucional. La entidad prestadora reitera su disposición de remitir nuevamente los soportes faltantes para subsanar cualquier aspecto formal."/>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676260"/>
    <m/>
    <m/>
    <n v="676260"/>
  </r>
  <r>
    <n v="115"/>
    <x v="1"/>
    <s v="RETROSPECTIVO"/>
    <n v="58"/>
    <s v="Colectivo"/>
    <s v="58Colectivo"/>
    <s v="Plan de Cuidado Familiar - RBC para el bienestar de población con discapacidad y sus cuidadores en Ruralidad Dispersa"/>
    <s v="Sesión de abordaje familiar"/>
    <s v="Local"/>
    <x v="3"/>
    <s v="58ColectivoD. FEBRERO"/>
    <s v="Mayra Alejandra Gordillo Rodriguez"/>
    <n v="112710"/>
    <n v="53"/>
    <n v="5973630"/>
    <x v="0"/>
    <n v="1"/>
    <n v="4"/>
    <n v="45084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familia tipo 2 con cierre de plan de cuidado familiar con 3 sesión de psicología individual y no se realizo cierre de compromisos en la evaluación de plan de cuidado familiar. Se identificaron hallazgos en 4 sesiones."/>
    <s v="La glosa del 100% por 4 sesiones en la actividad de Plan de Cuidado Familiar - RBC para el bienestar de población con discapacidad y sus cuidadores en Ruralidad Dispersa basada en observaciones como no se evidencia cargue de la intervención, familia tipo 2 con cierre de plan de cuidado familiar con 3 sesión de psicología individual y no se realizó cierre de compromisos en la evaluación de plan de cuidado familiar.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450840"/>
    <m/>
    <m/>
    <n v="450840"/>
  </r>
  <r>
    <n v="116"/>
    <x v="1"/>
    <s v="RETROSPECTIVO"/>
    <n v="58"/>
    <s v="Colectivo"/>
    <s v="58Colectivo"/>
    <s v="Plan de Cuidado Familiar - RBC para el bienestar de población con discapacidad y sus cuidadores en Ruralidad Dispersa"/>
    <s v="Sesión de abordaje familiar"/>
    <s v="Local"/>
    <x v="4"/>
    <s v="58ColectivoE. MARZO"/>
    <s v="Mayra Alejandra Gordillo Rodriguez"/>
    <n v="112710"/>
    <n v="53"/>
    <n v="5973630"/>
    <x v="0"/>
    <n v="1"/>
    <n v="7"/>
    <n v="78897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familia tipo 2 con cierre de plan de cuidado familiar con 3 sesión de psicología individual y no se realizo cierre de compromisos en la evaluación de plan de cuidado familiar. Se identificaron hallazgos en 7 sesiones."/>
    <s v="La glosa del 100% por 7 sesiones en la actividad de Plan de Cuidado Familiar - RBC para el bienestar de población con discapacidad y sus cuidadores en Ruralidad Dispersa basada en observaciones como no se evidencia cargue de la intervención, familia tipo 2 con cierre de plan de cuidado familiar con 3 sesión de psicología individual y no se realizó cierre de compromisos en la evaluación de plan de cuidado familiar.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788970"/>
    <m/>
    <m/>
    <n v="788970"/>
  </r>
  <r>
    <n v="117"/>
    <x v="1"/>
    <s v="RETROSPECTIVO"/>
    <n v="58"/>
    <s v="Colectivo"/>
    <s v="58Colectivo"/>
    <s v="Plan de Cuidado Familiar - RBC para el bienestar de población con discapacidad y sus cuidadores en Ruralidad Dispersa"/>
    <s v="Sesión de abordaje familiar"/>
    <s v="Local"/>
    <x v="5"/>
    <s v="58ColectivoF. ABRIL"/>
    <s v="Mayra Alejandra Gordillo Rodriguez"/>
    <n v="112710"/>
    <n v="17"/>
    <n v="1916070"/>
    <x v="0"/>
    <n v="1"/>
    <n v="4"/>
    <n v="45084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familia tipo 2 con cierre de plan de cuidado familiar con 3 sesión de psicología individual y no se realizo cierre de compromisos en la evaluación de plan de cuidado familiar. Se identificaron hallazgos en 4 sesiones."/>
    <s v="La glosa del 100% por 4 sesiones en la actividad de Plan de Cuidado Familiar - RBC para el bienestar de población con discapacidad y sus cuidadores en Ruralidad Dispersa basada en observaciones como no se evidencia cargue de la intervención, familia tipo 2 con cierre de plan de cuidado familiar con 3 sesión de psicología individual y no se realizó cierre de compromisos en la evaluación de plan de cuidado familiar.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450840"/>
    <m/>
    <m/>
    <n v="450840"/>
  </r>
  <r>
    <n v="118"/>
    <x v="1"/>
    <s v="RETROSPECTIVO"/>
    <n v="61"/>
    <s v="Individual"/>
    <s v="61Individual"/>
    <s v="Mas Bienestar para la persona cuidadora en Ruralidad Dispersa"/>
    <s v="Sesión individual"/>
    <s v="Local"/>
    <x v="3"/>
    <s v="61IndividualD. FEBRERO"/>
    <s v="Mayra Alejandra Gordillo Rodriguez"/>
    <n v="184968"/>
    <n v="20"/>
    <n v="3699360"/>
    <x v="0"/>
    <n v="1"/>
    <n v="1"/>
    <n v="184968"/>
    <s v="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1 sesion."/>
    <s v="La glosa del 100% por 1 sesión encontrado hallazgos en la actividad de MAS Bienestar en la persona cuidadora se basa en observaciones error en el cargue de la información fecha de intervencion formato físico Vs aplicativo.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84968"/>
    <m/>
    <m/>
    <n v="184968"/>
  </r>
  <r>
    <n v="119"/>
    <x v="1"/>
    <s v="RETROSPECTIVO"/>
    <n v="61"/>
    <s v="Individual"/>
    <s v="61Individual"/>
    <s v="Mas Bienestar para la persona cuidadora en Ruralidad Dispersa"/>
    <s v="Sesión individual"/>
    <s v="Local"/>
    <x v="5"/>
    <s v="61IndividualF. ABRIL"/>
    <s v="Mayra Alejandra Gordillo Rodriguez"/>
    <n v="184968"/>
    <n v="6"/>
    <n v="1109808"/>
    <x v="0"/>
    <n v="1"/>
    <n v="1"/>
    <n v="184968"/>
    <s v="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1 sesion."/>
    <s v="La glosa del 100% por 1 sesión encontrado hallazgos en la actividad de MAS Bienestar en la persona cuidadora se basa en observaciones error en el cargue de la información fecha de intervencion formato físico Vs aplicativo.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84968"/>
    <m/>
    <m/>
    <n v="184968"/>
  </r>
  <r>
    <n v="120"/>
    <x v="1"/>
    <s v="RETROSPECTIVO"/>
    <n v="64"/>
    <s v="Individual"/>
    <s v="64Individual"/>
    <s v="Plan de Cuidado Individual - Psicología en Ruralidad Dispersa"/>
    <s v="Sesión individual"/>
    <s v="Local"/>
    <x v="3"/>
    <s v="64IndividualD. FEBRERO"/>
    <s v="Mayra Alejandra Gordillo Rodriguez"/>
    <n v="112710"/>
    <n v="24"/>
    <n v="2705040"/>
    <x v="0"/>
    <n v="1"/>
    <n v="3"/>
    <n v="338130"/>
    <s v="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3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338130"/>
    <m/>
    <m/>
    <n v="338130"/>
  </r>
  <r>
    <n v="121"/>
    <x v="1"/>
    <s v="RETROSPECTIVO"/>
    <n v="64"/>
    <s v="Individual"/>
    <s v="64Individual"/>
    <s v="Plan de Cuidado Individual - Psicología en Ruralidad Dispersa"/>
    <s v="Sesión individual"/>
    <s v="Local"/>
    <x v="4"/>
    <s v="64IndividualE. MARZO"/>
    <s v="Mayra Alejandra Gordillo Rodriguez"/>
    <n v="112710"/>
    <n v="23"/>
    <n v="2592330"/>
    <x v="0"/>
    <n v="1"/>
    <n v="1"/>
    <n v="112710"/>
    <s v="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1 sesion."/>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12710"/>
    <m/>
    <m/>
    <n v="112710"/>
  </r>
  <r>
    <n v="122"/>
    <x v="1"/>
    <s v="RETROSPECTIVO"/>
    <n v="64"/>
    <s v="Individual"/>
    <s v="64Individual"/>
    <s v="Plan de Cuidado Individual - Psicología en Ruralidad Dispersa"/>
    <s v="Sesión individual"/>
    <s v="Local"/>
    <x v="5"/>
    <s v="64IndividualF. ABRIL"/>
    <s v="Mayra Alejandra Gordillo Rodriguez"/>
    <n v="112710"/>
    <n v="5"/>
    <n v="563550"/>
    <x v="0"/>
    <n v="1"/>
    <n v="2"/>
    <n v="225420"/>
    <s v="Se genera GLOSA POR INCUMPLIMIENTO DE ANEXO 5 LINEAMIENTOS TÉCNICOS DE LA GESTIÓN DE EQUIPOS BASICOS EXTRAMURALES DE HOGAR del 100% del valor ejecutado en los productos en donde se evidencio  el hallazgo, relacionado con incumplimiento de calidad y completitud: error en el cargue de la información fecha de intervencion formato físico Vs aplicativo. Se identificaron hallazgos en 2 sesiones."/>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225420"/>
    <m/>
    <m/>
    <n v="225420"/>
  </r>
  <r>
    <n v="123"/>
    <x v="1"/>
    <s v="RETROSPECTIVO"/>
    <n v="5"/>
    <s v="Colectivo"/>
    <s v="5Colectivo"/>
    <s v="Plan de Cuidado Familiar - Bienestar Emocional"/>
    <s v="Sesión de abordaje familiar"/>
    <s v="Subred"/>
    <x v="5"/>
    <s v="5ColectivoF. ABRIL"/>
    <s v="Mayra Alejandra Gordillo Rodriguez"/>
    <n v="60112"/>
    <n v="320"/>
    <n v="19235840"/>
    <x v="3"/>
    <n v="1"/>
    <n v="4.6879491615650801"/>
    <n v="281802"/>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_x000a__x000a_1.        Liliana Rocio Galvis CC: 33368054; 4,68794916156508 horas.                                                                       _x000a__x000a_2.        Maria Alejandra Echeverry Vergara CC: 1073630648; 4,68794916156508 horas.  _x000a__x000a_Para un total de 9,37589832313016. "/>
    <s v="La glosa por generada de 9,37589832313016 a las colaboradoras (Liliana Rocio Galvis - Maria Alejandra Echeverry Vergar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n v="0"/>
    <s v="Se mantiene glosa por incumplimiento en la unidad base de costeo de los productos de equipos básicos extramurales de hogar teniendo en cuenta que la Subred Sur no presento comprobante de pago de profesional universitario 2: _x000a__x000a_1._x0009_Liliana Rocio Galvis CC: 33368054; 4,68794916156508 horas.                                                                       _x000a_2._x0009_Maria Alejandra Echeverry Vergara CC: 1073630648; 4,68794916156508 horas.  "/>
    <n v="281802"/>
    <m/>
    <m/>
    <n v="281802"/>
  </r>
  <r>
    <n v="124"/>
    <x v="1"/>
    <s v="RETROSPECTIVO"/>
    <n v="4"/>
    <s v="Colectivo"/>
    <s v="4Colectivo"/>
    <s v="Plan de Cuidado Familiar - Cuidado y Bienestar"/>
    <s v="Sesión de abordaje familiar"/>
    <s v="Subred"/>
    <x v="3"/>
    <s v="4ColectivoD. FEBRERO"/>
    <s v="Rosa Helena Gomez Mendez"/>
    <n v="60112"/>
    <n v="1695"/>
    <n v="101889840"/>
    <x v="0"/>
    <n v="1"/>
    <n v="48"/>
    <n v="2885376"/>
    <s v="Motivo De La Glosa _x000a_Se genera GLOSA POR INCUMPLIMIENTO DE ANEXO 5 LINEAMIENTOS TÉCNICOS DE LA GESTIÓN DE EQUIPOS BASICOS EXTRAMURALES DE HOGAR del 100% del valor ejecutado en los productos en donde se evidenciaron los siguientes  hallazgos: se evidenciaron inconsistencias frente a usuarios sin planes de cuidado, no aplicación de apgar, no cargue de la intervención en el aplicativo, campo de observaciones en blanco, no generación de compromisos, en los cierres no realizar la evaluación de los 48 compromisos  un total de    hallazgos en el plan de cuidado familiar."/>
    <s v="La glosa del 100% por 48 hallazgos en la actividad de Plan de Cuidado Familiar - Cuidado y Bienestar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2885376"/>
    <m/>
    <m/>
    <n v="2885376"/>
  </r>
  <r>
    <n v="125"/>
    <x v="1"/>
    <s v="RETROSPECTIVO"/>
    <n v="4"/>
    <s v="Colectivo"/>
    <s v="4Colectivo"/>
    <s v="Plan de Cuidado Familiar - Cuidado y Bienestar"/>
    <s v="Sesión de abordaje familiar"/>
    <s v="Subred"/>
    <x v="4"/>
    <s v="4ColectivoE. MARZO"/>
    <s v="Rosa Helena Gomez Mendez"/>
    <n v="60112"/>
    <n v="1784"/>
    <n v="107239808"/>
    <x v="0"/>
    <n v="1"/>
    <n v="65"/>
    <n v="3907280"/>
    <s v="Se genera GLOSA POR INCUMPLIMIENTO DE ANEXO 5 LINEAMIENTOS TÉCNICOS DE LA GESTIÓN DE EQUIPOS BASICOS EXTRAMURALES DE HOGAR del 100% del valor ejecutado en los productos en donde se evidenciaron los siguientes  hallazgos: inconsistencias frente a caracterizaciones sin tamizajes, planilla de plan de cuidados sin firma, inconsistencias en soporte en físico vs aplicativo, sin nota en campo de observaciones, sin cargue de sesión en aplicativo  gtaps se identificaron  un total de 65 planes de cuidado familiar."/>
    <s v="La glosa del 100% por 65 hallazgos en la actividad de Plan de Cuidado Familiar - Cuidado y Bienestar basada en observaciones como  inconsistencias frente a caracterizaciones sin tamizajes, planilla de plan de cuidados sin firma, inconsistencias en soporte en físico vs aplicativo, sin nota en campo de observaciones, sin cargue de sesión en aplicativo  gtap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3907280"/>
    <m/>
    <m/>
    <n v="3907280"/>
  </r>
  <r>
    <n v="126"/>
    <x v="1"/>
    <s v="RETROSPECTIVO"/>
    <n v="4"/>
    <s v="Colectivo"/>
    <s v="4Colectivo"/>
    <s v="Plan de Cuidado Familiar - Cuidado y Bienestar"/>
    <s v="Sesión de abordaje familiar"/>
    <s v="Subred"/>
    <x v="5"/>
    <s v="4ColectivoF. ABRIL"/>
    <s v="Rosa Helena Gomez Mendez"/>
    <n v="60112"/>
    <n v="45"/>
    <n v="2705040"/>
    <x v="0"/>
    <n v="1"/>
    <n v="46"/>
    <n v="2765152"/>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campo de observaciones en blanco, cierres no realizar la evaluación de los compromisos un total de 46 planes de cuidado familiar."/>
    <s v="La glosa del 100% por 46 hallazgos en la actividad de Plan de Cuidado Familiar - Cuidado y Bienestar basada en observaciones como  inconsistencias frente a usuarios sin planes de cuidado, no aplicación de apgar, campo de observaciones en blanco, cierres no realizar la evaluación de los compromis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2765152"/>
    <m/>
    <m/>
    <n v="2765152"/>
  </r>
  <r>
    <n v="127"/>
    <x v="1"/>
    <s v="RETROSPECTIVO"/>
    <n v="12"/>
    <s v="Individual"/>
    <s v="12Individual"/>
    <s v="Plan de Cuidado Individual - Medicina General"/>
    <s v="Sesión individual"/>
    <s v="Subred"/>
    <x v="3"/>
    <s v="12IndividualD. FEBRERO"/>
    <s v="Rosa Helena Gomez Mendez"/>
    <n v="79149"/>
    <n v="1184"/>
    <n v="93712416"/>
    <x v="1"/>
    <n v="1"/>
    <n v="12"/>
    <n v="949788"/>
    <s v="Se genera GLOSA del 100% del valor del producto faltante POR AUSENCIA DE SOPORTES, porque los productos reportados como desarrollados en el informe de gestión, la subred durante el seguimiento soporto   1172 generando una ausencia de 12 soportes."/>
    <s v="Frente a la glosa por la supuesta ausencia de 12 producto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la glosa del 100% por ausencia de soportes, debido a que la subred no presento soportes adicionales que subsanaran los hallazgos identificados en el proceso retrospectivos."/>
    <n v="949788"/>
    <m/>
    <m/>
    <n v="949788"/>
  </r>
  <r>
    <n v="128"/>
    <x v="1"/>
    <s v="RETROSPECTIVO"/>
    <n v="12"/>
    <s v="Individual"/>
    <s v="12Individual"/>
    <s v="Plan de Cuidado Individual - Medicina General"/>
    <s v="Sesión individual"/>
    <s v="Subred"/>
    <x v="3"/>
    <s v="12IndividualD. FEBRERO"/>
    <s v="Rosa Helena Gomez Mendez"/>
    <n v="79149"/>
    <n v="1184"/>
    <n v="93712416"/>
    <x v="0"/>
    <n v="1"/>
    <n v="95"/>
    <n v="7519155"/>
    <s v="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aps, sin firma del usuario, soportes en físico sin firma del profesional de medicina y sin firma del usuario  un total de 95 hallazgos en el plan de cuidado individual medicina general."/>
    <s v="La glosa indica inconsistencias en fechas de la intervención vs el aplicativo gtaps, sin firma del usuario, soportes en físico sin firma del profesional de medicina y sin firma del usuario. Por tal motivo, es importante resaltar que: _x000a__x000a_Los 95 hallazgos identificados están basados en que los formatos en físico no cuentan con firma del profesional y del usuario, sin embargo, se cuenta con soporte en físico de la firma de consentimientos informados recolectados al momento de la intervención. Se considera pertinente la radicación de aval ante la SDS, con el fin de validar los consentimientos informados que registran la firma de cada usuario abordado, avalando las atenciones realizadas por los Equipos Básicos Extramurales de Hogar. _x000a__x000a_Principio de confianza legítima e interpretación integral del contrato: La Entidad Administradora de Planes de Beneficio (EAPB) debe evaluar la prestación del servicio bajo una óptica de gestión real y no exclusivamente documental. La atención domiciliaria realizada a través del equipo extramural puede evidenciarse mediante otros medios que corroboren la prestación, como registros clínicos de visita o informes de seguimiento territorial._x000a__x000a_Cumplimiento progresivo y principio de proporcionalidad: Si bien el formato de firmas debe ser recolectado al momento de la visita, su omisión no puede ser causa automática de no reconocimiento del servicio si existen otras evidencias que demuestran la planeación y ejecución efectiva de las visitas. Rechazar completamente el servicio prestado por esta razón desconoce el esfuerzo de atención efectiva ya realizado en campo._x000a__x000a_Recomendación: Se sugiere validar con consentimientos informados en físico, reportes del gestor territorial o cronogramas internos remitidos por otros canales._x000a_"/>
    <n v="0"/>
    <s v="Se mantiene la glosa del 100% por incumplimiento de anexo 5 lineamientos técnicos de la gestión de equipos_x000a_básicos extramurales de hogar del valor ejecutado teniendo en cuenta que la subred no presenta soportes que_x000a_subsanen los hallazgos identificados en el periodo de seguimiento, adicionalmente la respuesta al oficio radicado_x000a_2025ER-33002 con solicitud de aval para validación de consentimiento informado de atención individual por el_x000a_perfil de medicina respuesta radicado 2025EE-76490 del 31 de julio 2025 no favorable por lo tanto se mantiene_x000a_la glosa."/>
    <n v="7519155"/>
    <m/>
    <m/>
    <n v="7519155"/>
  </r>
  <r>
    <n v="129"/>
    <x v="1"/>
    <s v="RETROSPECTIVO"/>
    <n v="12"/>
    <s v="Individual"/>
    <s v="12Individual"/>
    <s v="Plan de Cuidado Individual - Medicina General"/>
    <s v="Sesión individual"/>
    <s v="Subred"/>
    <x v="4"/>
    <s v="12IndividualE. MARZO"/>
    <s v="Rosa Helena Gomez Mendez"/>
    <n v="79149"/>
    <n v="956"/>
    <n v="75666444"/>
    <x v="1"/>
    <n v="1"/>
    <n v="7"/>
    <n v="554043"/>
    <s v="Se genera GLOSA del 100% del valor del producto faltante POR AUSENCIA DE SOPORTES, porque los productos reportados como desarrollados en el informe de gestión, la subred durante el seguimiento soporto 949 generando una ausencia de 7 soportes."/>
    <s v="Frente a la glosa por la supuesta ausencia de 7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la glosa del 100% por ausencia de soportes, debido a que la subred no presento soportes adicionales que subsanaran los hallazgos identificados en el proceso retrospectivos."/>
    <n v="554043"/>
    <m/>
    <m/>
    <n v="554043"/>
  </r>
  <r>
    <n v="130"/>
    <x v="1"/>
    <s v="RETROSPECTIVO"/>
    <n v="12"/>
    <s v="Individual"/>
    <s v="12Individual"/>
    <s v="Plan de Cuidado Individual - Medicina General"/>
    <s v="Sesión individual"/>
    <s v="Subred"/>
    <x v="4"/>
    <s v="12IndividualE. MARZO"/>
    <s v="Rosa Helena Gomez Mendez"/>
    <n v="79149"/>
    <n v="956"/>
    <n v="75666444"/>
    <x v="0"/>
    <n v="1"/>
    <n v="14"/>
    <n v="1108086"/>
    <s v="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aps, sin firma del profesional de medicina, inconsistencia en el mes de ejecución de la valoración individual un total de 14 hallazgos en el plan de cuidado individual medicina general."/>
    <s v="La glosa del 100% por 14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la glosa del 100% por ausencia de soportes, debido a que la subred no presento soportes adicionales que subsanaran los hallazgos identificados en el proceso retrospectivos."/>
    <n v="1108086"/>
    <m/>
    <m/>
    <n v="1108086"/>
  </r>
  <r>
    <n v="131"/>
    <x v="1"/>
    <s v="RETROSPECTIVO"/>
    <n v="12"/>
    <s v="Individual"/>
    <s v="12Individual"/>
    <s v="Plan de Cuidado Individual - Medicina General"/>
    <s v="Sesión individual"/>
    <s v="Subred"/>
    <x v="5"/>
    <s v="12IndividualF. ABRIL"/>
    <s v="Rosa Helena Gomez Mendez"/>
    <n v="79149"/>
    <n v="387"/>
    <n v="30630663"/>
    <x v="0"/>
    <n v="1"/>
    <n v="2"/>
    <n v="158298"/>
    <s v="Se genera GLOSA POR INCUMPLIMIENTO DE ANEXO 5 LINEAMIENTOS TÉCNICOS DE LA GESTIÓN DE EQUIPOS BASICOS EXTRAMURALES DE HOGAR del 100% del valor ejecutado en los productos en donde se evidenciaron los siguientes  hallazgos: inconsistencias en  número de documento, ID familiar  un total de 2 hallazgos en el plan de cuidado individual medicina general."/>
    <s v="La glosa del 100% por 2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la glosa del 100% por incumplimiento de anexo 5 lineamientos técnicos de la gestión de equipos 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158298"/>
    <m/>
    <m/>
    <n v="158298"/>
  </r>
  <r>
    <n v="132"/>
    <x v="1"/>
    <s v="RETROSPECTIVO"/>
    <n v="13"/>
    <s v="Individual"/>
    <s v="13Individual"/>
    <s v="Plan de Cuidado Individual - Medicina General - Ruralidad cercana"/>
    <s v="Sesión individual"/>
    <s v="Subred"/>
    <x v="3"/>
    <s v="13IndividualD. FEBRERO"/>
    <s v="Rosa Helena Gomez Mendez"/>
    <n v="105532"/>
    <n v="7"/>
    <n v="738724"/>
    <x v="0"/>
    <n v="1"/>
    <n v="4"/>
    <n v="422128"/>
    <s v="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un total de 4 hallazgos en el plan de cuidado individual medicina general."/>
    <s v="La glosa del 100% por 4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422128"/>
    <m/>
    <m/>
    <n v="422128"/>
  </r>
  <r>
    <n v="133"/>
    <x v="1"/>
    <s v="RETROSPECTIVO"/>
    <n v="13"/>
    <s v="Individual"/>
    <s v="13Individual"/>
    <s v="Plan de Cuidado Individual - Medicina General - Ruralidad cercana"/>
    <s v="Sesión individual"/>
    <s v="Subred"/>
    <x v="4"/>
    <s v="13IndividualE. MARZO"/>
    <s v="Rosa Helena Gomez Mendez"/>
    <n v="105532"/>
    <n v="9"/>
    <n v="949788"/>
    <x v="0"/>
    <n v="1"/>
    <n v="3"/>
    <n v="316596"/>
    <s v="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un total de 3 hallazgos en el plan de cuidado individual medicina general"/>
    <s v="La glosa del 100% por 3 hallazgos en la actividad de Plan de Cuidado Individual - Medicina basada en observaciones como se evidenciaron inconsistencias frente a usuarios sin planes de cuidado, no aplicación de apgar, no cargue de la intervención en el aplicativo, campo de observaciones en blanco, no generación de compromisos, en los cierres no realizar la evalu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316596"/>
    <m/>
    <m/>
    <n v="316596"/>
  </r>
  <r>
    <n v="134"/>
    <x v="1"/>
    <s v="RETROSPECTIVO"/>
    <n v="14"/>
    <s v="Individual"/>
    <s v="14Individual"/>
    <s v="Plan de Cuidado Individual - Enfermería"/>
    <s v="Sesión individual"/>
    <s v="Subred"/>
    <x v="4"/>
    <s v="14IndividualE. MARZO"/>
    <s v="Rosa Helena Gomez Mendez"/>
    <n v="45084"/>
    <n v="11"/>
    <n v="495924"/>
    <x v="1"/>
    <n v="1"/>
    <n v="1"/>
    <n v="45084"/>
    <s v="Se genera GLOSA del 100% del valor del producto faltante POR AUSENCIA DE SOPORTES, porque los productos reportados como desarrollados en el informe de gestión, la subred durante el seguimiento soporto 10 generando una ausencia de  1 soportes."/>
    <s v="Frente a la glosa por la supuesta ausencia de 1 soporte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la glosa del 100% por ausencia de soportes, debido a que la subred no presento soportes adicionales que subsanaran los hallazgos identificados en el proceso retrospectivos."/>
    <n v="45084"/>
    <m/>
    <m/>
    <n v="45084"/>
  </r>
  <r>
    <n v="135"/>
    <x v="1"/>
    <s v="RETROSPECTIVO"/>
    <n v="14"/>
    <s v="Individual"/>
    <s v="14Individual"/>
    <s v="Plan de Cuidado Individual - Enfermería"/>
    <s v="Sesión individual"/>
    <s v="Subred"/>
    <x v="4"/>
    <s v="14IndividualE. MARZO"/>
    <s v="Rosa Helena Gomez Mendez"/>
    <n v="45084"/>
    <n v="11"/>
    <n v="495924"/>
    <x v="0"/>
    <n v="1"/>
    <n v="1"/>
    <n v="45084"/>
    <s v="Se genera GLOSA POR INCUMPLIMIENTO DE ANEXO 5 LINEAMIENTOS TÉCNICOS DE LA GESTIÓN DE EQUIPOS BASICOS EXTRAMURALES DE HOGAR del 100% del valor ejecutado en los productos en donde se evidenciaron los siguientes  hallazgos: se evidencio inconsistencias en el cargue de  la intervención vs el aplicativo gtaps  de 1 intervenciones. "/>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45084"/>
    <m/>
    <m/>
    <n v="45084"/>
  </r>
  <r>
    <n v="136"/>
    <x v="1"/>
    <s v="RETROSPECTIVO"/>
    <n v="22"/>
    <s v="Colectivo"/>
    <s v="22Colectivo"/>
    <s v="Grupos de Familias para el Bienestar en Ruralidad Cercana"/>
    <s v="Sesión individual"/>
    <s v="Subred"/>
    <x v="3"/>
    <s v="22ColectivoD. FEBRERO"/>
    <s v="Rosa Helena Gomez Mendez"/>
    <n v="270504"/>
    <n v="2"/>
    <n v="541008"/>
    <x v="0"/>
    <n v="1"/>
    <n v="2"/>
    <n v="541008"/>
    <s v="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un total de  2  sesiones grupales  . "/>
    <s v="El hallazgo responde a una inconsistencias en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541008"/>
    <m/>
    <m/>
    <n v="541008"/>
  </r>
  <r>
    <n v="137"/>
    <x v="1"/>
    <s v="RETROSPECTIVO"/>
    <n v="30"/>
    <s v="Colectivo"/>
    <s v="30Colectivo"/>
    <s v="Grupos de Familias para el Bienestar por Medicina General - Ruralidad cercana"/>
    <s v="Sesión individual"/>
    <s v="Subred"/>
    <x v="3"/>
    <s v="30ColectivoD. FEBRERO"/>
    <s v="Rosa Helena Gomez Mendez"/>
    <n v="158298"/>
    <n v="2"/>
    <n v="316596"/>
    <x v="0"/>
    <n v="1"/>
    <n v="2"/>
    <n v="316596"/>
    <s v="Se genera GLOSA POR INCUMPLIMIENTO DE ANEXO 5 LINEAMIENTOS TÉCNICOS DE LA GESTIÓN DE EQUIPOS BASICOS EXTRAMURALES DE HOGAR del 100% del valor ejecutado en los productos en donde se evidenciaron los siguientes  hallazgos: inconsistencia en el cargue de la fecha  físico vs aplicativo, no cargue de la totalidad de los participantes en la sesión grupal un total de 2 grupos."/>
    <s v="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316596"/>
    <m/>
    <m/>
    <n v="316596"/>
  </r>
  <r>
    <n v="138"/>
    <x v="1"/>
    <s v="RETROSPECTIVO"/>
    <n v="55"/>
    <s v="Colectivo"/>
    <s v="55Colectivo"/>
    <s v="Plan de Cuidado Familiar - Cuidado y Bienestar en Ruralidad Dispersa"/>
    <s v="Sesión de abordaje familiar"/>
    <s v="Subred"/>
    <x v="3"/>
    <s v="55ColectivoD. FEBRERO"/>
    <s v="Rosa Helena Gomez Mendez"/>
    <n v="112710"/>
    <n v="107"/>
    <n v="12059970"/>
    <x v="0"/>
    <n v="1"/>
    <n v="3"/>
    <n v="338130"/>
    <s v="Se genera GLOSA POR INCUMPLIMIENTO DE ANEXO 5 LINEAMIENTOS TÉCNICOS DE LA GESTIÓN DE EQUIPOS BASICOS EXTRAMURALES DE HOGAR del 100% del valor ejecutado en los productos en donde se evidenciaron los siguientes  hallazgos: familia sin compromisos de cierre en el plan de cuidado, no continuidad del plan de cuidado familiar un total de 3 hallazgos en el plan de cuidado familiar. "/>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338130"/>
    <m/>
    <m/>
    <n v="338130"/>
  </r>
  <r>
    <n v="139"/>
    <x v="1"/>
    <s v="RETROSPECTIVO"/>
    <n v="55"/>
    <s v="Colectivo"/>
    <s v="55Colectivo"/>
    <s v="Plan de Cuidado Familiar - Cuidado y Bienestar en Ruralidad Dispersa"/>
    <s v="Sesión de abordaje familiar"/>
    <s v="Subred"/>
    <x v="4"/>
    <s v="55ColectivoE. MARZO"/>
    <s v="Rosa Helena Gomez Mendez"/>
    <n v="112710"/>
    <n v="106"/>
    <n v="11947260"/>
    <x v="0"/>
    <n v="1"/>
    <n v="4"/>
    <n v="450840"/>
    <s v="Se genera GLOSA POR INCUMPLIMIENTO DE ANEXO 5 LINEAMIENTOS TÉCNICOS DE LA GESTIÓN DE EQUIPOS BASICOS EXTRAMURALES DE HOGAR del 100% del valor ejecutado en los productos en donde se evidenciaron los siguientes  hallazgos: se evidenciaron inconsistencias en fecha de la intervención, el no diligenciamiento de los compromisos del plan de cuidado familiar un total de 4 hallazgos en el plan de cuidado familiar. "/>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450840"/>
    <m/>
    <m/>
    <n v="450840"/>
  </r>
  <r>
    <n v="140"/>
    <x v="1"/>
    <s v="RETROSPECTIVO"/>
    <n v="55"/>
    <s v="Colectivo"/>
    <s v="55Colectivo"/>
    <s v="Plan de Cuidado Familiar - Cuidado y Bienestar en Ruralidad Dispersa"/>
    <s v="Sesión de abordaje familiar"/>
    <s v="Subred"/>
    <x v="5"/>
    <s v="55ColectivoF. ABRIL"/>
    <s v="Rosa Helena Gomez Mendez"/>
    <n v="112710"/>
    <n v="20"/>
    <n v="2254200"/>
    <x v="0"/>
    <n v="1"/>
    <n v="20"/>
    <n v="2254200"/>
    <s v="Se genera GLOSA POR INCUMPLIMIENTO DE ANEXO 5 LINEAMIENTOS TÉCNICOS DE LA GESTIÓN DE EQUIPOS BASICOS EXTRAMURALES DE HOGAR del 100% del valor ejecutado en los productos en donde se evidenciaron los siguientes  hallazgos: inconsistencias frente a usuario sin aplicación de apgar, sin generación de plan de cuidado familiar en la caracterización, sin soporte en físico de la sesión realizada, sin diligenciamiento de campo de observaciones, sin evaluación de compromisos en el cierre un total de 20 hallazgos en el plan de cuidado familiar"/>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2254200"/>
    <m/>
    <m/>
    <n v="2254200"/>
  </r>
  <r>
    <n v="141"/>
    <x v="1"/>
    <s v="RETROSPECTIVO"/>
    <n v="12"/>
    <s v="Individual"/>
    <s v="12Individual"/>
    <s v="Plan de Cuidado Individual - Medicina General"/>
    <s v="Sesión individual"/>
    <s v="Subred"/>
    <x v="3"/>
    <s v="12IndividualD. FEBRERO"/>
    <s v="Rosa Helena Gomez Mendez"/>
    <n v="79149"/>
    <n v="1184"/>
    <n v="93712416"/>
    <x v="3"/>
    <n v="1"/>
    <n v="9.9503468142364397"/>
    <n v="787560"/>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profesional universitario 3; Oliveros Maldonado Nicolas un total de  20 horas"/>
    <s v="La glosa por generada de 20 horas al colaborador Oliveros Maldonado Nicolas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n v="0"/>
    <s v="Se mantiene glosa del 100% debido a que la subred no soporto los comprobantes de pago a profesional universitario 3 profesional de medicina. "/>
    <n v="787560"/>
    <m/>
    <m/>
    <n v="787560"/>
  </r>
  <r>
    <n v="142"/>
    <x v="1"/>
    <s v="RETROSPECTIVO"/>
    <n v="12"/>
    <s v="Individual"/>
    <s v="12Individual"/>
    <s v="Plan de Cuidado Individual - Medicina General"/>
    <s v="Sesión individual"/>
    <s v="Subred"/>
    <x v="4"/>
    <s v="12IndividualE. MARZO"/>
    <s v="Rosa Helena Gomez Mendez"/>
    <n v="79149"/>
    <n v="956"/>
    <n v="75666444"/>
    <x v="3"/>
    <n v="1"/>
    <n v="7.9602774513891497"/>
    <n v="630048"/>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profesional universitario 3; Oliveros Maldonado Nicolas un total de  16 horas"/>
    <s v="La glosa por generada de 16 horas al colaborador Oliveros Maldonado Nicolas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n v="0"/>
    <s v="Se mantiene glosa del 100% debido a que la subred no soporto los comprobantes de pago a profesional universitario 3 profesional de medicina."/>
    <n v="630048"/>
    <m/>
    <m/>
    <n v="630048"/>
  </r>
  <r>
    <n v="143"/>
    <x v="1"/>
    <s v="RETROSPECTIVO"/>
    <n v="25"/>
    <s v="Individual"/>
    <s v="25Individual"/>
    <s v="Grupos de Familias para el Bienestar y Seguridad Alimentaria y Nutricional"/>
    <s v="Sesión individual"/>
    <s v="Subred"/>
    <x v="4"/>
    <s v="25IndividualE. MARZO"/>
    <s v="Rosa Helena Gomez Mendez"/>
    <n v="90168"/>
    <n v="3"/>
    <n v="270504"/>
    <x v="0"/>
    <n v="1"/>
    <n v="2"/>
    <n v="180336"/>
    <s v="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aps  de 2 sesiones grupales"/>
    <s v="El hallazgo responde a una inconsistencias en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180336"/>
    <m/>
    <m/>
    <n v="180336"/>
  </r>
  <r>
    <n v="144"/>
    <x v="1"/>
    <s v="RETROSPECTIVO"/>
    <n v="48"/>
    <s v="Gestión EBEH"/>
    <s v="48Gestión EBEH"/>
    <s v="Mesogestión de la salud pública, de los Equipos Básicos Extramurales de Hogar “Bienestar para nuestro hogar&quot; "/>
    <s v="Avance mensual al plan de acción "/>
    <s v="Subred"/>
    <x v="3"/>
    <s v="48Gestión EBEHD. FEBRERO"/>
    <s v="Adriana Gissethe Pardo Aguas"/>
    <n v="14889464"/>
    <n v="1"/>
    <n v="14889464"/>
    <x v="2"/>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Laura Vanesa Saldaña no se evidencia documentos de hoja de vida en plataforma SECOP._x000a_2. Mery Gineth Ortega Gomez no se evidencia documentos de hoja de vida en plataforma SECOP._x000a_3. Janniner Mercedes Torres Córdoba  sin soportes de hoja de vida en el secop_x000a_4. Daniela  Celis González sin soportes de hoja de vida en el secop_x000a_5. Oscar Alirio Vásquez Bustos sin soportes de hoja de vida en el secop _x000a_6. Valentina Leal Peláez sin soportes de hoja de vida en el secop_x000a_7. Karen Viviana Raba Guarin sin soportes de hoja de vida en el secop_x000a_8. Quevedo Barreto Lina Andrea Sin Tarjeta Profesional. _x000a_9. Martínez Garzón Ana Milena Sin Adición, Actualizar Rethus, Sin Tarjeta Profesional. _x000a_10. Quijano Rey Bibiana Marcela Sin Adición, Sin Tarjeta Profesional_x000a_11. Rey Jessica Alejandra Sin Adición, _x000a_12. Suárez Díaz Erika Yulieth No Se Evidencia Resolución_x000a_13. Hernández Bareño Yency Margareth - Sin Soportes De Hv En El Secop._x000a_14. Leal Peláez Valentina - Sin Documentos En El Secop_x000a_15. Raba Guarín Karen Viviana Sin Documentos En El Secop_x000a_16. Beltrán Góngora Jhon Dennis - Sin Documentos En El Secop_x000a_17. Castellanos Morales Elsy Marcela Sin Documentos En El Secop_x000a_18. Martinez González Sindy Paola: No se evidencia diploma de grado_x000a_19. Ortiz Chavarria Denny Carolina: No se evidencia acta de grado, resolución y Rethus_x000a_20. Gutierrez Peralta Yudy Adriana: No se evidencia acta de grado_x000a_21. Lema Gallego Johanna Vanessa: Sin documentos de hoja de vida en el SECOP_x000a_22. Magda Jazmin Diaz Jara: Sin documentos de hoja de vida en el SECOP_x000a_23.  Wendy Jhoranny Cortes Osorio: Sin documentos de hoja de vida en el SECOP_x000a_24.  Gomez Silva Fanny Leonilde : Sin documentos de hoja de vida en el SECOP_x000a_25.  Robayo González Diana Paola: Sin documentos de hoja de vida en el SECOP_x000a_26.  Angel Plazas Carmen Esperanza: Sin documentos de hoja de vida en el SECOP_x000a_27.  Gutierrez Zabaleta Camila: Sin documentos de hoja de vida en el SECOP_x000a_28.  Duque Guapi Gerldine: Sin documentos de hoja de vida en el SECOP_x000a_29.  Ávila Gaviria Ailann Yareth: Sin documentos de hoja de vida en el SECOP_x000a_30.  Martínez Bolivar Angie Paola: Sin documentos de hoja de vida en el SECOP_x000a_31.  Diaz Hernandez Jenny Paola: Sin documentos de hoja de vida en el SECOP_x000a_32.  Bermudez Medina Gustavo Adolfo: Sin documentos de hoja de vida en el SECOP_x000a_33.  Mojica Moreno Claudia Andrea: Sin documentos de hoja de vida en el SECOP_x000a_34.  Garzon Sanchez Leidy Paola: Sin documentos de hoja de vida en el SECOP_x000a_35.  Estuiñan Baez Vianka Liliana : Sin documentos de hoja de vida en el SECOP_x000a_36.  Florez Suarez Daniela: Sin documentos de hoja de vida en el SECOP_x000a_37.  Agudelo Garcia Sandra Milena: Sin documentos de hoja de vida en el SECOP_x000a_38.  Rojas Castro Brayhan Stiven: Sin documentos de hoja de vida en el SECOP_x000a_39.  Briñez Caicedo Maria Alejandra: Sin documentos de hoja de vida en el SECOP_x000a_40.  Numpaque Quintero Natalia : Sin documentos de hoja de vida en el SECOP_x000a_41.  Vesga Valencia Lina Yulieth: Sin documentos de hoja de vida en el SECOP_x000a_42.  Yenny  Paola Torres Torres: Sin documentos de hoja de vida en el SECOP_x000a_43.  Suarez Pineda Paula Alejandra: Sin documentos de hoja de vida en el SECOP_x000a_44.  Fajardo Bulla Ingri Yurani: Sin documentos de hoja de vida en el SECOP_x000a_45.  Arevalo Villalobos Karen Ximena: Sin documentos de hoja de vida en el SECOP_x000a_46. Cardona Marín Yeison Ricardo Técnico ciencias ambientales, no evidencia tarjeta COPNIA_x000a_47. Vargas Piñeros María Paola Técnico ciencias ambientales, no se evidencia adición y prorroga desde el 15 de enero 2025_x000a_48. Cáceres Ortiz Luis Alberto Técnico ciencias ambientales, no se evidencia adición y prorroga desde el 28 de enero 2025_x000a_49. Yennit Alexandra Ruiz Aldana Técnico ciencias ambientales, no se evidencia soportes de hoja de vida en el SECOP_x000a_50. Segura Caicedo Julio Cesar Gestor Étnico, no se evidencias soportes de hoja de vida en el SECOP_x000a_51. Sinisterra García Luz Betty Gestor Étnico, o se evidencia soportes de hoja de vida en el SECOP_x000a_52. Duran Otero Soley  Gestor Étnico, no se evidencia soportes de hoja de vida en el SECOP_x000a_53. Ibarguen Julio Cesar Técnico étnico, no se evidencia adición y prórroga a partir del 9 de abril 2025_x000a_54. Palacios Palacios Mabels Yulieth Enfermera, no se evidencia adición y prórroga a partir del 9 de abril 2025_x000a_55. Bolaños Sevillano Janeth Enfermera, no se evidencias soportes de hoja de vida en el SECOP_x000a_56. Ávila Roncancio Johanna Alexandra Profesional de apoyo, no se evidencia adición y prórroga a partir del 28 de febrero 2025_x000a_57. Báez Castiblanco Gloria Fernanda Profesional de apoyo, no se evidencia soportes de hoja de vida en el SECOP_x000a_58. Chaparro Pineda Edwin Andrés Profesional de apoyo, no se evidencia soportes de hoja de vida en el SECOP _x000a_59. López Ladino Mónica Alejandra Profesional de apoyo, no se evidencia soportes de hoja de vida en el SECOP_x000a_60. Elejalde Tamanis Cindy Carolina:   Horas reales ejecutadas 200 horas._x000a_61. Tellez Rodríguez Yeccy Astrid : Hras reales ejecutadas 192 horas._x000a_62. Nicolas  Oliveros Maldonado:  Horas reales ejecutadas 44 _x000a_63. Fernandez Hernández Boris Carlos: Horas reales ejecutadas 190_x000a_64. Andres Orlando Martin Peña: Horas reales ejecutadas 191_x000a_65. Currea Jimenez Jeisson : Horas reales ejecutadas 191 horas_x000a_66. Hurtado Castellanos Heidy Giovanna: Horas reales ejecutadas  128 horas_x000a_67. Delgado Toro Cenaida: Horas reales ejecutadas 194 horas _x000a_68. Camacho Castaño Santiago: Horas reales ejecutadas  120 horas_x000a_69. Ortiz Chavarria Denny Carolina: Horas reales ejecutadas  152 horas_x000a_70. Velasco Parra Luis Alejandro: Horas reales ejecutadas 236 horas_x000a_71. Quintero Cindy Maritza profesional de apoyo, ajustar en base de talento humano 264 horas para el mes de febrero 2025._x000a_72. Vargas Hoyos Leonardo Javier profesional de apoyo, ajustar en base de talento humano 215 horas para el mes de febrero 2025._x000a_73. Melo Ortiz Miguel Ángel profesional de apoyo, ajustar en base de talento humano 244 horas para el mes de febrero 2025._x000a_74. Vargas Yaima Paula Andrea profesional de apoyo, ajustar en base de talento humano 215 horas para el mes de febrero 2025._x000a_75. Fonseca Sánchez Diana María profesional de apoyo, ajustar en base de talento humano 215 horas para el mes de febrero 2025._x000a_76. López Ladino Mónica Alejandra profesional de apoyo, ajustar en base de talento humano 86 horas para el mes de febrero 2025._x000a_77. Chiripua Dura Gerardo Técnico Étnico Afro registra en base de talento humano es Técnico Étnico Indígena._x000a_78. Sanabria Lopez Liliana: Horas reales ejecutadas 255 horas._x000a_79. Lopez Sarmiento Nelson Orlando: Horas reales ejecutadas 255 horas._x000a_80. Ceballos Tellez Cindy Tatiana: Horas reales ejecutadas 255 horas._x000a_81. Rodríguez Neira Andres Felipe: Horas reales ejecutadas 255 horas._x000a_82. Rodríguez Castañeda Paula Daniela: Horas reales ejecutadas 255 horas._x000a_83. Sanchez Diaz Luisa Dayan: Horas reales ejecutadas 255 horas._x000a_84. Gomez Hilda Milena: Horas reales ejecutadas 255 horas._x000a_85. Andres Orlando Martin Peña Horas reales ejecutadas 190_x000a_86. Jeisson Currea Jimenez Horas reales ejecutadas 191_x000a_87. Marisol Velandia Barrera Horas reales ejecutadas 191._x000a_ 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32458 para su respectiva verificación. "/>
    <m/>
    <s v="Se mantiene glosa por base de talento humano, teniendo en cuenta que la Subred Sur no realizo la totalidad de ajustes identificados en el seguimiento retrospectivo. "/>
    <n v="744473"/>
    <m/>
    <m/>
    <n v="744473"/>
  </r>
  <r>
    <n v="145"/>
    <x v="1"/>
    <s v="RETROSPECTIVO"/>
    <n v="48"/>
    <s v="Gestión EBEH"/>
    <s v="48Gestión EBEH"/>
    <s v="Mesogestión de la salud pública, de los Equipos Básicos Extramurales de Hogar “Bienestar para nuestro hogar&quot; "/>
    <s v="Avance mensual al plan de acción "/>
    <s v="Subred"/>
    <x v="4"/>
    <s v="48Gestión EBEHE. MARZO"/>
    <s v="Adriana Gissethe Pardo Aguas"/>
    <n v="14889464"/>
    <n v="1"/>
    <n v="14889464"/>
    <x v="2"/>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Mónica Alejandra López Ladino: Horas reales ejecutadas 0 horas como profesional de canalizaciones._x000a_2. Pinto Espitia Laura Yisel :Horas reales ejecutadas  184 horas_x000a_3. Bermudez Medina Gustavo Adolfo: Horas reales ejecutadas n 48 horas_x000a_4. Mojica Moreno Claudia Andrea :Horas reales ejecutadas  64 horas_x000a_5. Garzón Sánchez Leidy Paola: Horas reales ejecutadas  88 horas_x000a_6. Estuiñan Baez Vianka Liliana: Horas reales ejecutadas 48 horas_x000a_7. Florez Suarez Daniela: Horas reales ejecutadas  64 horas_x000a_8. Agudelo García Sandra Milena: Horas reales ejecutadas  88 horas_x000a_9. Rojas Castro Brayhan Stiven: Horas reales ejecutadas 74 horas_x000a_10. Briñez Caicedo Maria Alejandra : Horas reales ejecutadas 24 horas_x000a_11. Numpaque Quintero Natalia: Horas reales ejecutadas 24 horas_x000a_12. Vesga Valencia Lina Yulieth: Horas reales ejecutadas  24 horas_x000a_13. Yenny  Paola Torres Torres: Horas reales ejecutadas 24 horas_x000a_14. Suarez Pineda Paula Alejandra: Horas reales ejecutadas son 24 horas_x000a_15. Fajardo Bulla Ingri Yurani: Horas reales ejecutadas 24 horas_x000a_16. Arevalo Villalobos Karen Ximena: Horas reales ejecutadas 2 horas._x000a_17. Bolaños Sevillano Janeth Profesional Étnico Afro no reporta en la base de talento humano 24 horas para el mes de marzo 2025_x000a_18. Cardona Marín Yeison Ricardo Técnico Ciencias Ambientales no registra 24 horas en la base de talento humano para comité del mes de marzo 2025._x000a_19. Ramírez Ruiz Christian David Técnico Ciencias Ambientales no registra 24 horas en la base de talento humano para comité del mes de marzo 2025._x000a_20. Linares Urrego Wilmer Sneider Técnico Ciencias Ambientales no registra 24 horas en la base de talento humano para comité del mes de marzo 2025. _x000a_21. Cáceres Ortiz Luis Alberto Técnico Ciencias Ambientales no registra 24 horas en la base de talento humano para comité del mes de marzo 2025._x000a_22. Núñez Galeano Angie Lorena  Técnico Ciencias Ambientales no registra 24 horas en la base de talento humano para comité del mes de marzo 2025._x000a_23. Yennit Alexandra Ruiz Aldana Técnico Ciencias Ambientales no registra 24 horas en la base de talento humano para comité del mes de marzo 2025._x000a_24. Rivas Caterine Gestor Étnico no registra 24 horas en la base de talento humano para comité del mes de marzo 2025._x000a_25. Hoyos Mosquera Marlene Gestor Étnico no registra 24 horas en la base de talento humano para comité del mes de marzo 2025._x000a_26. Manyoma Catalina Gestor Étnico no registra 24 horas en la base de talento humano para comité del mes de marzo 2025._x000a_27. Perlaza Celia Gestor Étnico no registra 24 horas en la base de talento humano para comité del mes de marzo 2025._x000a_28. Murillo Copete Carmen Omaira Gestor Étnico no registra 24 horas en la base de talento humano para comité del mes de marzo 2025._x000a_29. Montaño Rosalía Gestor Étnico no registra 24 horas en la base de talento humano para comité del mes de marzo 2025._x000a_30. Valencia Silvia Mercedes Profesional Étnico no registra 24 horas en la base de talento humano para comité del mes de marzo 2025._x000a_31. Palacios Palacios Mabels Yulieth Profesional Étnico no registra 24 horas en la base de talento humano para comité del mes de marzo 2025._x000a_32. Ibarguen Julio Cesar Técnico Étnico no registra 24 horas en la base de talento humano para comité del mes de marzo 2025._x000a_33. Chiripua Dura Gerardo Técnico Étnico no registra 24 horas en la base de talento humano para comité del mes de marzo 2025._x000a_34. Perdiz Membache Dora Elsa Técnico Étnico no registra 24 horas en la base de talento humano para comité del mes de marzo 2025._x000a_35. Chiripua Cheucarama Nicolas Técnico Étnico no registra 24 horas en la base de talento humano para comité del mes de marzo 2025._x000a_36.  Segura Caicedo Julio Cesar Técnico Étnico no registra 24 horas en la base de talento humano para comité del mes de marzo 2025._x000a_37.  Sinisterra García Luz Betty Técnico Étnico no registra 24 horas en la base de talento humano para comité del mes de marzo 2025._x000a_38.  Duran Otero Soley Técnico Étnico no registra 24 horas en la base de talento humano para comité del mes de marzo 2025.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32458 para su respectiva verificación. "/>
    <m/>
    <s v="Se mantiene glosa por base de talento humano, teniendo en cuenta que la Subred Sur no realizo la totalidad de ajustes identificados en el seguimiento retrospectivo. "/>
    <n v="744473"/>
    <m/>
    <m/>
    <n v="744473"/>
  </r>
  <r>
    <n v="146"/>
    <x v="1"/>
    <s v="RETROSPECTIVO"/>
    <n v="48"/>
    <s v="Gestión EBEH"/>
    <s v="48Gestión EBEH"/>
    <s v="Mesogestión de la salud pública, de los Equipos Básicos Extramurales de Hogar “Bienestar para nuestro hogar&quot; "/>
    <s v="Avance mensual al plan de acción "/>
    <s v="Subred"/>
    <x v="5"/>
    <s v="48Gestión EBEHF. ABRIL"/>
    <s v="Adriana Gissethe Pardo Aguas"/>
    <n v="14889464"/>
    <n v="0.3"/>
    <n v="4466839.2"/>
    <x v="2"/>
    <n v="0.05"/>
    <n v="0.3"/>
    <n v="223342"/>
    <s v="Se genera glosa por BASE DE TALENTO HUMANO, del 5% del valor total por el producto Mesogestión de la salud pública, de los Equipos Básicos Extramurales de Hogar “Bienestar para nuestro hogar&quot; debido a que se evidencio los siguientes hallazgos:_x000a_1. Jeydy Liliana Serrato Garzón: Horas reales ejecutadas 140 horas._x000a_2. Heidy Natalia Sandoval Beltran: Horas reales ejecutadas 76 horas._x000a_3. Natalia Gomez Castellanos: Horas reales ejecutadas 92 horas._x000a_4. Jhonny Alexander Mendieta Téllez: Horas reales ejecutadas 92 horas._x000a_5. Leonardo Javier Vargas Hoyos: Horas reales ejecutadas 129 horas como profesional de dinamización._x000a_6. Leidy Viviana Guayara Ramírez: Horas reales ejecutadas 84_x000a_7. Beltrán Góngora Jhon Dennis: Horas reales ejecutadas 26 Horas_x000a_8. Bernal Poveda Claudia Patricia: Horas reales ejecutada 180 horas_x000a_9. Arevalo Villalobos Karen Ximena: Horas reales ejecutada 184 horas_x000a_10. Ruiz Umaña Carlos Manuel Técnico Ciencias Ambientales no reporta en la base de talento humano 184 horas para el mes de abril 2025_x000a_11. Romero Gómez Angie Vanessa profesional de apoyo, no reporta en la base de talento humano 92 horas para el mes de abril 2025._x000a_12. Beltrán Góngora Jhon Dennis: Horas reales ejecutadas 26 Horas._x000a_13. Cubillos Garcia Sara Sofía: Horas reales ejecutadas 92 horas._x000a_14. Diaz Duque Ángela Patricia: Horas reales ejecutadas 22 horas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32458 para su respectiva verificación. "/>
    <m/>
    <s v="Se mantiene glosa por base de talento humano, teniendo en cuenta que la Subred Sur no realizo la totalidad de ajustes identificados en el seguimiento retrospectivo. "/>
    <n v="223342"/>
    <m/>
    <m/>
    <n v="223342"/>
  </r>
  <r>
    <n v="147"/>
    <x v="1"/>
    <s v="RETROSPECTIVO"/>
    <n v="48"/>
    <s v="Gestión EBEH"/>
    <s v="48Gestión EBEH"/>
    <s v="Mesogestión de la salud pública, de los Equipos Básicos Extramurales de Hogar “Bienestar para nuestro hogar&quot; "/>
    <s v="Avance mensual al plan de acción "/>
    <s v="Subred"/>
    <x v="6"/>
    <s v="48Gestión EBEHG. ABRIL REDISTRIBUCIÓN 2024"/>
    <s v="Adriana Gissethe Pardo Aguas"/>
    <n v="14423576"/>
    <n v="0.39831338147112"/>
    <n v="5745103.329465691"/>
    <x v="2"/>
    <n v="0.05"/>
    <n v="0.39831338147112"/>
    <n v="287255"/>
    <s v="Se genera glosa por BASE DE TALENTO HUMANO, del 5% del valor total por el producto Mesogestión de la salud pública, de los Equipos Básicos Extramurales de Hogar “Bienestar para nuestro hogar&quot; debido a que se evidencio los siguientes hallazgos:_x000a_1. Jeydy Liliana Serrato Garzón: Horas reales ejecutadas 140 horas._x000a_2. Heidy Natalia Sandoval Beltran: Horas reales ejecutadas 76 horas._x000a_3. Natalia Gomez Castellanos: Horas reales ejecutadas 92 horas._x000a_4. Jhonny Alexander Mendieta Téllez: Horas reales ejecutadas 92 horas._x000a_5. Leonardo Javier Vargas Hoyos: Horas reales ejecutadas 129 horas como profesional de dinamización._x000a_6. Leidy Viviana Guayara Ramírez: Horas reales ejecutadas 84_x000a_7. Beltrán Góngora Jhon Dennis: Horas reales ejecutadas 26 Horas_x000a_8. Bernal Poveda Claudia Patricia: Horas reales ejecutada 180 horas_x000a_9. Arevalo Villalobos Karen Ximena: Horas reales ejecutada 184 horas_x000a_10. Ruiz Umaña Carlos Manuel Técnico Ciencias Ambientales no reporta en la base de talento humano 184 horas para el mes de abril 2025_x000a_11. Romero Gómez Angie Vanessa profesional de apoyo, no reporta en la base de talento humano 92 horas para el mes de abril 2025._x000a_12. Beltrán Góngora Jhon Dennis: Horas reales ejecutadas 26 Horas._x000a_13. Cubillos Garcia Sara Sofía: Horas reales ejecutadas 92 horas._x000a_14. Diaz Duque Ángela Patricia: Horas reales ejecutadas 22 horas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32458 para su respectiva verificación. "/>
    <m/>
    <s v="Se mantiene glosa por base de talento humano, teniendo en cuenta que la Subred Sur no realizo la totalidad de ajustes identificados en el seguimiento retrospectivo. "/>
    <n v="287255"/>
    <m/>
    <m/>
    <n v="287255"/>
  </r>
  <r>
    <n v="148"/>
    <x v="1"/>
    <s v="RETROSPECTIVO"/>
    <n v="48"/>
    <s v="Gestión EBEH"/>
    <s v="48Gestión EBEH"/>
    <s v="Mesogestión de la salud pública, de los Equipos Básicos Extramurales de Hogar “Bienestar para nuestro hogar&quot; "/>
    <s v="Avance mensual al plan de acción "/>
    <s v="Subred"/>
    <x v="7"/>
    <s v="48Gestión EBEHH. ABRIL REDISTRIBUCIÓN 2025"/>
    <s v="Adriana Gissethe Pardo Aguas"/>
    <n v="14889464"/>
    <n v="0.30168661852888001"/>
    <n v="4491952.0458674915"/>
    <x v="2"/>
    <n v="0.05"/>
    <n v="0.30168661852888001"/>
    <n v="224598"/>
    <s v="Se genera glosa por BASE DE TALENTO HUMANO, del 5% del valor total por el producto Mesogestión de la salud pública, de los Equipos Básicos Extramurales de Hogar “Bienestar para nuestro hogar&quot; debido a que se evidencio los siguientes hallazgos:_x000a_1. Jeydy Liliana Serrato Garzón: Horas reales ejecutadas 140 horas._x000a_2. Heidy Natalia Sandoval Beltran: Horas reales ejecutadas 76 horas._x000a_3. Natalia Gomez Castellanos: Horas reales ejecutadas 92 horas._x000a_4. Jhonny Alexander Mendieta Téllez: Horas reales ejecutadas 92 horas._x000a_5. Leonardo Javier Vargas Hoyos: Horas reales ejecutadas 129 horas como profesional de dinamización._x000a_6. Leidy Viviana Guayara Ramírez: Horas reales ejecutadas 84_x000a_7. Beltrán Góngora Jhon Dennis: Horas reales ejecutadas 26 Horas_x000a_8. Bernal Poveda Claudia Patricia: Horas reales ejecutada 180 horas_x000a_9. Arevalo Villalobos Karen Ximena: Horas reales ejecutada 184 horas_x000a_10. Ruiz Umaña Carlos Manuel Técnico Ciencias Ambientales no reporta en la base de talento humano 184 horas para el mes de abril 2025_x000a_11. Romero Gómez Angie Vanessa profesional de apoyo, no reporta en la base de talento humano 92 horas para el mes de abril 2025._x000a_12. Beltrán Góngora Jhon Dennis: Horas reales ejecutadas 26 Horas._x000a_13. Cubillos Garcia Sara Sofía: Horas reales ejecutadas 92 horas._x000a_14. Diaz Duque Ángela Patricia: Horas reales ejecutadas 22 horas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 Por tal motivo, se genera la respectiva radicación ante la Secretaría Distrital de Salud del Alcance a la Matriz de Talento Humano de los Equipos Básicos Extramurales de Hogar Convenio 7126502 de 2024, con número de radicado 2025-ER-32458 para su respectiva verificación. "/>
    <m/>
    <s v="Se mantiene glosa por base de talento humano, teniendo en cuenta que la Subred Sur no realizo la totalidad de ajustes identificados en el seguimiento retrospectivo. "/>
    <n v="224598"/>
    <m/>
    <m/>
    <n v="224598"/>
  </r>
  <r>
    <n v="149"/>
    <x v="1"/>
    <s v="RETROSPECTIVO"/>
    <n v="2"/>
    <s v="Colectivo"/>
    <s v="2Colectivo"/>
    <s v="Abordaje Territorial"/>
    <s v="Familia"/>
    <s v="Subred"/>
    <x v="3"/>
    <s v="2ColectivoD. FEBRERO"/>
    <s v="Adriana Gissethe Pardo Aguas"/>
    <n v="36994"/>
    <n v="14687"/>
    <n v="543330878"/>
    <x v="0"/>
    <n v="1"/>
    <n v="86"/>
    <n v="3181484"/>
    <s v="Se genera GLOSA POR INCUMPLIMIENTO DE ANEXO 5 LINEAMIENTOS TÉCNICOS DE LA GESTIÓN_x000a_DE EQUIPOS BASICOS EXTRAMURALES DE HOGAR del 100 %, en la Actividad Abordaje territorial por que los productos no cumplen con lo descrito en los lineamientos debido a que se evidencio 86 hallazgos relacionados a usuarios con campos de observación en blanco, alertas en signos vitales sin gestión del riesgo, menores en DNT sin gestión del riesgo, usuario sin firma en formato de planilla y no concordancia del dato de fecha de caracterización con la fecha de canalización._x000a_"/>
    <s v="La glosa del 100% por 86 hallazgos en la actividad de Abordaje Territorial se basa en observaciones como con campos de observación en blanco, alertas en signos vitales sin gestión del riesgo, menores en DNT sin gestión del riesgo, usuario sin firma en formato de planilla y no concordancia del dato de fecha de caracterización con la fecha de canaliz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m/>
    <s v="Se mantiene GLOSA del 100% POR INCUMPLIMIENTO DE ANEXO 5 LINEAMIENTOS TÉCNICOS DE LA GESTIÓN DE EQUIPOS BASICOS EXTRAMURALES DE HOGAR. Debido a que la Subred no presento soportes que subsanen los hallazgos identificados en el proceso de seguimiento retrospectivo."/>
    <n v="3181484"/>
    <m/>
    <m/>
    <n v="3181484"/>
  </r>
  <r>
    <n v="150"/>
    <x v="1"/>
    <s v="RETROSPECTIVO"/>
    <n v="2"/>
    <s v="Colectivo"/>
    <s v="2Colectivo"/>
    <s v="Abordaje Territorial"/>
    <s v="Familia"/>
    <s v="Subred"/>
    <x v="4"/>
    <s v="2ColectivoE. MARZO"/>
    <s v="Adriana Gissethe Pardo Aguas"/>
    <n v="36994"/>
    <n v="15047"/>
    <n v="556648718"/>
    <x v="0"/>
    <n v="1"/>
    <n v="119"/>
    <n v="4402286"/>
    <s v="Se genera GLOSA POR INCUMPLIMIENTO DE ANEXO 5 LINEAMIENTOS TÉCNICOS DE LA GESTIÓN_x000a_DE EQUIPOS BASICOS EXTRAMURALES DE HOGAR del 100 %, en la Actividad Abordaje territorial por que los productos no cumplen con lo descrito en los lineamientos debido a que se evidencio 119 hallazgos relacionados a usuarios con campos de observación en blanco, alertas en signos vitales sin gestión del riesgo, menores en DNT sin gestión del riesgo, usuario sin firma en formato de planilla y no concordancia del dato de fecha de caracterización con la fecha de canalización._x000a_"/>
    <s v="La glosa del 100% por 119 hallazgos en la actividad de Abordaje Territorial se basa en observaciones como con campos de observación en blanco, alertas en signos vitales sin gestión del riesgo, menores en DNT sin gestión del riesgo, usuario sin firma en formato de planilla y no concordancia del dato de fecha de caracterización con la fecha de canaliz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m/>
    <s v="Se mantiene GLOSA del 100% POR INCUMPLIMIENTO DE ANEXO 5 LINEAMIENTOS TÉCNICOS DE LA GESTIÓN DE EQUIPOS BASICOS EXTRAMURALES DE HOGAR. Debido a que la Subred no presento soportes que subsanen los hallazgos identificados en el proceso de seguimiento retrospectivo."/>
    <n v="4402286"/>
    <m/>
    <m/>
    <n v="4402286"/>
  </r>
  <r>
    <n v="151"/>
    <x v="1"/>
    <s v="RETROSPECTIVO"/>
    <n v="2"/>
    <s v="Colectivo"/>
    <s v="2Colectivo"/>
    <s v="Abordaje Territorial"/>
    <s v="Familia"/>
    <s v="Subred"/>
    <x v="5"/>
    <s v="2ColectivoF. ABRIL"/>
    <s v="Adriana Gissethe Pardo Aguas"/>
    <n v="36994"/>
    <n v="7937"/>
    <n v="293621378"/>
    <x v="0"/>
    <n v="1"/>
    <n v="109"/>
    <n v="4032346"/>
    <s v="Se genera GLOSA POR INCUMPLIMIENTO DE ANEXO 5 LINEAMIENTOS TÉCNICOS DE LA GESTIÓN_x000a_DE EQUIPOS BASICOS EXTRAMURALES DE HOGAR del 100 %, en la Actividad Abordaje territorial por que los productos no cumplen con lo descrito en los lineamientos debido a que se evidencio 109 hallazgos relacionados a usuarios con campos de observación en blanco, alertas en signos vitales sin gestión del riesgo, menores en DNT sin gestión del riesgo, usuario sin firma en formato de planilla y no concordancia del dato de fecha de caracterización con la fecha de canalización._x000a_"/>
    <s v="La glosa del 100% por 109 hallazgos en la actividad de Abordaje Territorial se basa en observaciones como con campos de observación en blanco, alertas en signos vitales sin gestión del riesgo, menores en DNT sin gestión del riesgo, usuario sin firma en formato de planilla y no concordancia del dato de fecha de caracterización con la fecha de canalización.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m/>
    <s v="Se mantiene GLOSA del 100% POR INCUMPLIMIENTO DE ANEXO 5 LINEAMIENTOS TÉCNICOS DE LA GESTIÓN DE EQUIPOS BASICOS EXTRAMURALES DE HOGAR. Debido a que la Subred no presento soportes que subsanen los hallazgos identificados en el proceso de seguimiento retrospectivo."/>
    <n v="4032346"/>
    <m/>
    <m/>
    <n v="4032346"/>
  </r>
  <r>
    <n v="152"/>
    <x v="1"/>
    <s v="RETROSPECTIVO"/>
    <n v="2"/>
    <s v="Colectivo"/>
    <s v="2Colectivo"/>
    <s v="Abordaje Territorial"/>
    <s v="Familia"/>
    <s v="Subred"/>
    <x v="4"/>
    <s v="2ColectivoE. MARZO"/>
    <s v="Adriana Gissethe Pardo Aguas"/>
    <n v="36994"/>
    <n v="15047"/>
    <n v="556648718"/>
    <x v="1"/>
    <n v="1"/>
    <n v="24"/>
    <n v="887856"/>
    <s v="Se genera GLOSA POR AUSENCIA DE SOPORTES del 100% del valor del producto faltante, en la Actividad abordaje territorial debido a que la subred soporto durante el seguimiento 15.023 generando una ausencia 24 familias."/>
    <s v="La glosa por la no evidencia de 24 familia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m/>
    <s v="Se mantiene GLOSA del 100% del valor del producto faltante POR AUSENCIA DE SOPORTES debido a que la Subred no presento soportes que subsanen los hallazgos identificados en   proceso de seguimiento retrospectivo"/>
    <n v="887856"/>
    <m/>
    <m/>
    <n v="887856"/>
  </r>
  <r>
    <n v="153"/>
    <x v="1"/>
    <s v="RETROSPECTIVO"/>
    <n v="3"/>
    <s v="Colectivo"/>
    <s v="3Colectivo"/>
    <s v="Abordaje Territorial en Zonas de Ruralidad Cercana"/>
    <s v="Familia"/>
    <s v="Subred"/>
    <x v="3"/>
    <s v="3ColectivoD. FEBRERO"/>
    <s v="Adriana Gissethe Pardo Aguas"/>
    <n v="46242"/>
    <n v="256"/>
    <n v="11837952"/>
    <x v="0"/>
    <n v="1"/>
    <n v="9"/>
    <n v="416178"/>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9 hallazgos relacionados a usuarios con campos de observación en blanco, alertas en signos vitales sin gestión del riesgo y canalizaciones fuera de los tiempos establecidos.._x000a_"/>
    <s v="La glosa del 100% por 9 hallazgos en la actividad de Abordaje Territorial en zonas de ruralidad cercana se basa en observaciones como campos de observación en blanco, alertas en signos vitales sin gestión del riesgo y canalizaciones fuera de los tiempos establecid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m/>
    <s v="Se mantiene GLOSA del 100% POR INCUMPLIMIENTO DE ANEXO 5 LINEAMIENTOS TÉCNICOS DE LA GESTIÓN DE EQUIPOS BASICOS EXTRAMURALES DE HOGAR. Debido a que la Subred no presento soportes que subsanen los hallazgos identificados en el proceso de seguimiento retrospectivo."/>
    <n v="416178"/>
    <m/>
    <m/>
    <n v="416178"/>
  </r>
  <r>
    <n v="154"/>
    <x v="1"/>
    <s v="RETROSPECTIVO"/>
    <n v="3"/>
    <s v="Colectivo"/>
    <s v="3Colectivo"/>
    <s v="Abordaje Territorial en Zonas de Ruralidad Cercana"/>
    <s v="Familia"/>
    <s v="Subred"/>
    <x v="4"/>
    <s v="3ColectivoE. MARZO"/>
    <s v="Adriana Gissethe Pardo Aguas"/>
    <n v="46242"/>
    <n v="256"/>
    <n v="11837952"/>
    <x v="0"/>
    <n v="1"/>
    <n v="12"/>
    <n v="554904"/>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12 hallazgos relacionados a usuarios con campos de observación en blanco, alertas en signos vitales sin gestión del riesgo y canalizaciones fuera de los tiempos establecidos_x000a_"/>
    <s v="La glosa del 100% por 12 hallazgos en la actividad de Abordaje Territorial en zonas de ruralidad cercana se basa en observaciones como campos de observación en blanco, alertas en signos vitales sin gestión del riesgo y canalizaciones fuera de los tiempos establecid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m/>
    <s v="Se mantiene GLOSA del 100% POR INCUMPLIMIENTO DE ANEXO 5 LINEAMIENTOS TÉCNICOS DE LA GESTIÓN DE EQUIPOS BASICOS EXTRAMURALES DE HOGAR. Debido a que la Subred no presento soportes que subsanen los hallazgos identificados en el proceso de seguimiento retrospectivo."/>
    <n v="554904"/>
    <m/>
    <m/>
    <n v="554904"/>
  </r>
  <r>
    <n v="155"/>
    <x v="1"/>
    <s v="RETROSPECTIVO"/>
    <n v="3"/>
    <s v="Colectivo"/>
    <s v="3Colectivo"/>
    <s v="Abordaje Territorial en Zonas de Ruralidad Cercana"/>
    <s v="Familia"/>
    <s v="Subred"/>
    <x v="5"/>
    <s v="3ColectivoF. ABRIL"/>
    <s v="Adriana Gissethe Pardo Aguas"/>
    <n v="46242"/>
    <n v="77"/>
    <n v="3560634"/>
    <x v="0"/>
    <n v="1"/>
    <n v="13"/>
    <n v="601146"/>
    <s v="Se genera GLOSA POR INCUMPLIMIENTO DE ANEXO 5 LINEAMIENTOS TÉCNICOS DE LA GESTIÓN_x000a_DE EQUIPOS BASICOS EXTRAMURALES DE HOGAR del 100 %, en la Actividad Abordaje Territorial en Zonas de Ruralidad Cercana porque los productos no cumplen con lo descrito en los lineamientos debido a que se evidencio 13 hallazgos relacionados a usuarios con campos de observación en blanco, alertas en signos vitales sin gestión del riesgo y canalizaciones fuera de los tiempos establecidos_x000a_"/>
    <s v="La glosa del 100% por 13 hallazgos en la actividad de Abordaje Territorial en zonas de ruralidad cercana se basa en observaciones como campos de observación en blanco, alertas en signos vitales sin gestión del riesgo y canalizaciones fuera de los tiempos establecidos.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m/>
    <s v="Se mantiene GLOSA del 100% POR INCUMPLIMIENTO DE ANEXO 5 LINEAMIENTOS TÉCNICOS DE LA GESTIÓN DE EQUIPOS BASICOS EXTRAMURALES DE HOGAR. Debido a que la Subred no presento soportes que subsanen los hallazgos identificados en el proceso de seguimiento retrospectivo."/>
    <n v="601146"/>
    <m/>
    <m/>
    <n v="601146"/>
  </r>
  <r>
    <n v="156"/>
    <x v="1"/>
    <s v="RETROSPECTIVO"/>
    <n v="3"/>
    <s v="Colectivo"/>
    <s v="3Colectivo"/>
    <s v="Abordaje Territorial en Zonas de Ruralidad Cercana"/>
    <s v="Familia"/>
    <s v="Subred"/>
    <x v="4"/>
    <s v="3ColectivoE. MARZO"/>
    <s v="Adriana Gissethe Pardo Aguas"/>
    <n v="46242"/>
    <n v="256"/>
    <n v="11837952"/>
    <x v="1"/>
    <n v="1"/>
    <n v="16"/>
    <n v="739872"/>
    <s v="Se genera GLOSA POR AUSENCIA DE SOPORTES del 100% del valor del producto faltante, en la Actividad Abordaje Territorial en Zonas de Ruralidad Cercana debido a que la subred soporto durante el seguimiento 240 generando una ausencia 16 familias."/>
    <s v="La glosa por la no evidencia de 16 familia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m/>
    <s v="Se mantiene GLOSA del 100% del valor del producto faltante POR AUSENCIA DE SOPORTES debido a que la Subred no presento soportes que subsanen los hallazgos identificados en   proceso de seguimiento retrospectivo"/>
    <n v="739872"/>
    <m/>
    <m/>
    <n v="739872"/>
  </r>
  <r>
    <n v="157"/>
    <x v="1"/>
    <s v="RETROSPECTIVO"/>
    <n v="23"/>
    <s v="Colectivo"/>
    <s v="23Colectivo"/>
    <s v="Grupos de Familias para el Bienestar en Salud Mental"/>
    <s v="Sesión individual"/>
    <s v="Subred"/>
    <x v="7"/>
    <s v="23ColectivoH. ABRIL REDISTRIBUCIÓN 2025"/>
    <s v="Adriana Gissethe Pardo Aguas"/>
    <n v="117912"/>
    <n v="0.61"/>
    <n v="71926.319999999992"/>
    <x v="0"/>
    <n v="1"/>
    <n v="0.61"/>
    <n v="71926"/>
    <s v="Se genera GLOSA POR INCUMPLIMIENTO DE ANEXO 5 LINEAMIENTOS TÉCNICOS DE LA GESTIÓN_x000a_DE EQUIPOS BASICOS EXTRAMURALES DE HOGAR del 100 %, en la Actividad Grupos de Familias para el Bienestar en Salud Mental debido a que se evidencio que el grupo realizado el día 30 de abril en salón comunal Salazar no se encuentra cargado en el aplicativo GTAPS._x000a_"/>
    <s v="El hallazgo responde a una inconsistencias en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m/>
    <s v="Se mantiene GLOSA del 100% POR INCUMPLIMIENTO DE ANEXO 5 LINEAMIENTOS TÉCNICOS DE LA GESTIÓN DE EQUIPOS BASICOS EXTRAMURALES DE HOGAR. Debido a que la Subred no presento soportes que subsanen los hallazgos identificados en el proceso de seguimiento retrospectivo."/>
    <n v="71926"/>
    <m/>
    <m/>
    <n v="71926"/>
  </r>
  <r>
    <n v="158"/>
    <x v="1"/>
    <s v="RETROSPECTIVO"/>
    <n v="2"/>
    <s v="Colectivo"/>
    <s v="2Colectivo"/>
    <s v="Abordaje Territorial"/>
    <s v="Familia"/>
    <s v="Subred"/>
    <x v="3"/>
    <s v="2ColectivoD. FEBRERO"/>
    <s v="Adriana Gissethe Pardo Aguas"/>
    <n v="36994"/>
    <n v="14687"/>
    <n v="543330878"/>
    <x v="3"/>
    <n v="1"/>
    <n v="109.70362761528899"/>
    <n v="4058376"/>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1.       Yate Castiblanco Juddy Carolina 26 horas _x000a_2.       Salinas Botero Jenny Milena 20 horas _x000a_3.       Sosa Arias Mayra Alejandra 52 horas _x000a_4.       Pita Castañeda Francy Yulieth 16 horas_x000a_5.       Muñoz Bastidas Tatiana Paola 60 horas_x000a_6.       Rodríguez Barreto Jonathan Fernando 16 horas_x000a_7.       Cifuentes Castro Ingriff 88 horas_x000a_8.       Quintero Gomez Leidy Viviana 16 horas_x000a_Para un total de horas para técnico de 294 horas. _x000a_"/>
    <s v="La glosa por generada de 294 horas a los colaboradores Yate Castiblanco Juddy Carolina  - Salinas Botero Jenny Milena - Sosa Arias Mayra Alejandra - Pita Castañeda Francy Yulieth  - Muñoz Bastidas Tatiana Paola - Rodríguez Barreto Jonathan Fernando - Cifuentes Castro Ingriff - Quintero Gomez Leidy Vivian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n v="828224"/>
    <s v="Se levanta glosa parcialmente debido a que la subred soporto el pago de la técnico 1, Muñoz Bastidas Tatiana Paola por 60 horas."/>
    <n v="3230152"/>
    <m/>
    <m/>
    <n v="3230152"/>
  </r>
  <r>
    <n v="159"/>
    <x v="1"/>
    <s v="RETROSPECTIVO"/>
    <n v="2"/>
    <s v="Colectivo"/>
    <s v="2Colectivo"/>
    <s v="Abordaje Territorial"/>
    <s v="Familia"/>
    <s v="Subred"/>
    <x v="4"/>
    <s v="2ColectivoE. MARZO"/>
    <s v="Adriana Gissethe Pardo Aguas"/>
    <n v="36994"/>
    <n v="15047"/>
    <n v="556648718"/>
    <x v="3"/>
    <n v="1"/>
    <n v="189.555927988322"/>
    <n v="7012432"/>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1. Criollo Díaz Yury Lizeth 58 horas  _x000a_2. Acosta Marquez Hammes Arley 184 horas  _x000a_3. Pulido Calderon Isney  184 horas  _x000a_4. Lema Gallego Johanna Vanessa 14 horas   _x000a_5. Díaz Hernández Jenny Paola 68 horas._x000a_Para un total de horas para técnico de 508 horas. _x000a_"/>
    <s v="La glosa por generada de 508 horas a los colaboradores Criollo Díaz Yury Lizeth - Acosta Márquez Hammes Arley - Pulido Calderón Isney - Lema Gallego Johanna Vanessa - Díaz Hernández Jenny Paol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n v="2539887"/>
    <s v="Se levanta glosa parcialmente debido a que la subred soporto el pago del técnico 1, Acosta Márquez Hammes Arley 184 horas  "/>
    <n v="4472545"/>
    <m/>
    <m/>
    <n v="4472545"/>
  </r>
  <r>
    <n v="160"/>
    <x v="1"/>
    <s v="RETROSPECTIVO"/>
    <n v="2"/>
    <s v="Colectivo"/>
    <s v="2Colectivo"/>
    <s v="Abordaje Territorial"/>
    <s v="Familia"/>
    <s v="Subred"/>
    <x v="5"/>
    <s v="2ColectivoF. ABRIL"/>
    <s v="Adriana Gissethe Pardo Aguas"/>
    <n v="36994"/>
    <n v="7937"/>
    <n v="293621378"/>
    <x v="3"/>
    <n v="1"/>
    <n v="36.9410174622912"/>
    <n v="1366596"/>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1. Martínez Bolivar Angie Paola 44 horas  _x000a_2. Díaz Hernández Jenny Paola 38 horas  _x000a_3. Suarez Pineda Paula Alejandra 17 horas_x000a_Para un total de horas para técnico de 99 horas. _x000a_"/>
    <s v="La glosa por generada de 99 horas a los colaboradores Martínez Bolívar Angie Paola - Díaz Hernández Jenny Paola - Suarez Pineda Paula Alejandr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m/>
    <s v="Se mantiene glosa por pago de honorarios al talento humano, teniendo en cuenta que la Subred Sur no presento soportes que subsanen los hallazgos identificados en   proceso de seguimiento retrospectivo."/>
    <n v="1366596"/>
    <m/>
    <m/>
    <n v="1366596"/>
  </r>
  <r>
    <n v="161"/>
    <x v="1"/>
    <s v="RETROSPECTIVO"/>
    <n v="6"/>
    <s v="Colectivo"/>
    <s v="6Colectivo"/>
    <s v="Plan de Cuidado Familiar con enfoque en Salud Mental"/>
    <s v="Sesión de abordaje familiar"/>
    <s v="Subred"/>
    <x v="3"/>
    <s v="6ColectivoD. FEBRERO"/>
    <s v="Paola Andrea de la Rosa Diaz"/>
    <n v="98260"/>
    <n v="158"/>
    <n v="15525080"/>
    <x v="0"/>
    <n v="1"/>
    <n v="15"/>
    <n v="147390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 tamizaje Apgar, no existe coherencia soporte físico vs aplicativo._x000a_Se identificaron hallazgos en 15 sesiones."/>
    <s v="Los hallazgos (no se realizó seguimiento a compromisos en el cierre de plan de cuidado familiar; no se evidenció aplicación de tamizaje Apgar, no existe coherencia soporte físico vs aplicativo) no representan incumplimiento sustancial. Por tal motivo, se considera pertinente revisar el hallazgo/glosa, entre tanto se sugiere verificar y valorar la gestión administrativa y acciones operativas ejecutadas para el cumplimiento de las metas establecidas. _x000a__x000a_El Consejo de Estado (Sent. 25000-23-26-000-2001-01025-01) reconoce la importancia de valorar el esfuerzo institucional en territorios complejos. La atención sí fue prestada, como se demostrará con actas y registros físicos. Glosar el 100% contradice el principio de buena fe (art. 83 CP). Se solicita reconsideración del hallazgo."/>
    <n v="0"/>
    <s v="Se mantiene GLOSA del 100% POR INCUMPLIMIENTO DE ANEXO 5 LINEAMIENTOS TÉCNICOS DE LA GESTIÓN DE EQUIPOS BASICOS EXTRAMURALES DE HOGAR. Debido a que la Subred no presento soportes que subsanen los hallazgos identificados en el proceso de seguimiento retrospectivo."/>
    <n v="1473900"/>
    <m/>
    <m/>
    <n v="1473900"/>
  </r>
  <r>
    <n v="162"/>
    <x v="1"/>
    <s v="RETROSPECTIVO"/>
    <n v="6"/>
    <s v="Colectivo"/>
    <s v="6Colectivo"/>
    <s v="Plan de Cuidado Familiar con enfoque en Salud Mental"/>
    <s v="Sesión de abordaje familiar"/>
    <s v="Subred"/>
    <x v="4"/>
    <s v="6ColectivoE. MARZO"/>
    <s v="Paola Andrea de la Rosa Diaz"/>
    <n v="98260"/>
    <n v="177"/>
    <n v="17392020"/>
    <x v="1"/>
    <n v="1"/>
    <n v="1"/>
    <n v="9826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 "/>
    <s v="La glosa por la no evidencia de 1 soporte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no presentó soportes que subsanen los hallazgos identificados en el proceso de seguimiento retrospectivo."/>
    <n v="98260"/>
    <m/>
    <m/>
    <n v="98260"/>
  </r>
  <r>
    <n v="163"/>
    <x v="1"/>
    <s v="RETROSPECTIVO"/>
    <n v="6"/>
    <s v="Colectivo"/>
    <s v="6Colectivo"/>
    <s v="Plan de Cuidado Familiar con enfoque en Salud Mental"/>
    <s v="Sesión de abordaje familiar"/>
    <s v="Subred"/>
    <x v="4"/>
    <s v="6ColectivoE. MARZO"/>
    <s v="Paola Andrea de la Rosa Diaz"/>
    <n v="98260"/>
    <n v="177"/>
    <n v="17392020"/>
    <x v="0"/>
    <n v="1"/>
    <n v="24"/>
    <n v="235824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 tamizaje Apgar, no existe coherencia soporte físico vs aplicativo._x000a_Se identificaron hallazgos en 24 sesiones."/>
    <s v="Los hallazgos (no se realizó seguimiento a compromisos en el cierre de plan de cuidado familiar; no se evidenció aplicación de tamizaje Apgar, no existe coherencia soporte físico vs aplicativo) no representan incumplimiento sustancial. Por tal motivo, se considera pertinente revisar el hallazgo/glosa, entre tanto se sugiere verificar y valorar la gestión administrativa y acciones operativas ejecutadas para el cumplimiento de las metas establecidas. _x000a__x000a_El Consejo de Estado (Sent. 25000-23-26-000-2001-01025-01) reconoce la importancia de valorar el esfuerzo institucional en territorios complejos. La atención sí fue prestada, como se demostrará con actas y registros físicos. Glosar el 100% contradice el principio de buena fe (art. 83 CP). Se solicita reconsideración del hallazgo."/>
    <n v="0"/>
    <s v="Se mantiene GLOSA del 100% POR INCUMPLIMIENTO DE ANEXO 5 LINEAMIENTOS TÉCNICOS DE LA GESTIÓN DE EQUIPOS BASICOS EXTRAMURALES DE HOGAR. Debido a que la Subred no presento soportes que subsanen los hallazgos identificados en el proceso de seguimiento retrospectivo."/>
    <n v="2358240"/>
    <m/>
    <m/>
    <n v="2358240"/>
  </r>
  <r>
    <n v="164"/>
    <x v="1"/>
    <s v="RETROSPECTIVO"/>
    <n v="6"/>
    <s v="Colectivo"/>
    <s v="6Colectivo"/>
    <s v="Plan de Cuidado Familiar con enfoque en Salud Mental"/>
    <s v="Sesión de abordaje familiar"/>
    <s v="Subred"/>
    <x v="6"/>
    <s v="6ColectivoG. ABRIL REDISTRIBUCIÓN 2024"/>
    <s v="Paola Andrea de la Rosa Diaz"/>
    <n v="95185"/>
    <n v="67"/>
    <n v="6377395"/>
    <x v="0"/>
    <n v="1"/>
    <n v="9"/>
    <n v="856665"/>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 tamizaje Apgar, no existe coherencia soporte físico vs aplicativo._x000a_Se identificaron hallazgos en 9 sesiones."/>
    <s v="Los hallazgos (no se realizó seguimiento a compromisos en el cierre de plan de cuidado familiar; no se evidenció aplicación de tamizaje Apgar, no existe coherencia soporte físico vs aplicativo) no representan incumplimiento sustancial. Por tal motivo, se considera pertinente revisar el hallazgo/glosa, entre tanto se sugiere verificar y valorar la gestión administrativa y acciones operativas ejecutadas para el cumplimiento de las metas establecidas. _x000a__x000a_El Consejo de Estado (Sent. 25000-23-26-000-2001-01025-01) reconoce la importancia de valorar el esfuerzo institucional en territorios complejos. La atención sí fue prestada, como se demostrará con actas y registros físicos. Glosar el 100% contradice el principio de buena fe (art. 83 CP). Se solicita reconsideración del hallazgo."/>
    <n v="0"/>
    <s v="Se mantiene GLOSA del 100% POR INCUMPLIMIENTO DE ANEXO 5 LINEAMIENTOS TÉCNICOS DE LA GESTIÓN DE EQUIPOS BASICOS EXTRAMURALES DE HOGAR. Debido a que la Subred no presento soportes que subsanen los hallazgos identificados en el proceso de seguimiento retrospectivo."/>
    <n v="856665"/>
    <m/>
    <m/>
    <n v="856665"/>
  </r>
  <r>
    <n v="165"/>
    <x v="1"/>
    <s v="RETROSPECTIVO"/>
    <n v="7"/>
    <s v="Colectivo"/>
    <s v="7Colectivo"/>
    <s v="Plan de Cuidado Familiar - Seguridad Alimentaria y Nutricional"/>
    <s v="Sesión de abordaje familiar"/>
    <s v="Subred"/>
    <x v="3"/>
    <s v="7ColectivoD. FEBRERO"/>
    <s v="Paola Andrea de la Rosa Diaz"/>
    <n v="60112"/>
    <n v="126"/>
    <n v="7574112"/>
    <x v="0"/>
    <n v="1"/>
    <n v="13"/>
    <n v="781456"/>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completitud en diligenciamiento de planillas._x000a_Se identificaron hallazgos en 13 sesiones."/>
    <s v="La entidad confirma que la visita se realizó y que las observaciones se refieren a omisiones en el reporte, no a la inejecución. Asimismo, estos hallazgos corresponden en su mayoría a fallos de digitación, sincronización de sistemas, o aplicación de formatos estandarizados. Se cuenta con planillas físicas y evidencia de atención. _x000a__x000a_Según la Sentencia T-760 de 2008 y el Decreto 780 de 2016, estas fallas pueden corregirse. Se solicita anulación de la glosa."/>
    <n v="0"/>
    <s v="Se mantiene GLOSA del 100% POR INCUMPLIMIENTO DE ANEXO 5 LINEAMIENTOS TÉCNICOS DE LA GESTIÓN DE EQUIPOS BASICOS EXTRAMURALES DE HOGAR. Debido a que la Subred no presento soportes que subsanen los hallazgos identificados en el proceso de seguimiento retrospectivo."/>
    <n v="781456"/>
    <m/>
    <m/>
    <n v="781456"/>
  </r>
  <r>
    <n v="166"/>
    <x v="1"/>
    <s v="RETROSPECTIVO"/>
    <n v="7"/>
    <s v="Colectivo"/>
    <s v="7Colectivo"/>
    <s v="Plan de Cuidado Familiar - Seguridad Alimentaria y Nutricional"/>
    <s v="Sesión de abordaje familiar"/>
    <s v="Subred"/>
    <x v="4"/>
    <s v="7ColectivoE. MARZO"/>
    <s v="Paola Andrea de la Rosa Diaz"/>
    <n v="60112"/>
    <n v="77"/>
    <n v="4628624"/>
    <x v="0"/>
    <n v="1"/>
    <n v="23"/>
    <n v="1382576"/>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completitud en diligenciamiento de planillas._x000a_Se identificaron hallazgos en 23 sesiones."/>
    <s v="La entidad confirma que la visita se realizó y que las observaciones se refieren a omisiones en el reporte, no a la inejecución. Asimismo, estos hallazgos corresponden en su mayoría a fallos de digitación, sincronización de sistemas, o aplicación de formatos estandarizados. Se cuenta con planillas físicas y evidencia de atención. _x000a__x000a_Según la Sentencia T-760 de 2008 y el Decreto 780 de 2016, estas fallas pueden corregirse. Se solicita anulación de la glosa."/>
    <n v="0"/>
    <s v="Se mantiene GLOSA del 100% POR INCUMPLIMIENTO DE ANEXO 5 LINEAMIENTOS TÉCNICOS DE LA GESTIÓN DE EQUIPOS BASICOS EXTRAMURALES DE HOGAR. Debido a que la Subred no presento soportes que subsanen los hallazgos identificados en el proceso de seguimiento retrospectivo."/>
    <n v="1382576"/>
    <m/>
    <m/>
    <n v="1382576"/>
  </r>
  <r>
    <n v="167"/>
    <x v="1"/>
    <s v="RETROSPECTIVO"/>
    <n v="7"/>
    <s v="Colectivo"/>
    <s v="7Colectivo"/>
    <s v="Plan de Cuidado Familiar - Seguridad Alimentaria y Nutricional"/>
    <s v="Sesión de abordaje familiar"/>
    <s v="Subred"/>
    <x v="6"/>
    <s v="7ColectivoG. ABRIL REDISTRIBUCIÓN 2024"/>
    <s v="Paola Andrea de la Rosa Diaz"/>
    <n v="58232"/>
    <n v="29"/>
    <n v="1688728"/>
    <x v="0"/>
    <n v="1"/>
    <n v="5"/>
    <n v="291160"/>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completitud en diligenciamiento de planillas._x000a_Se identificaron hallazgos en 5 sesiones."/>
    <s v="La entidad confirma que la visita se realizó y que las observaciones se refieren a omisiones en el reporte, no a la inejecución. Asimismo, estos hallazgos corresponden en su mayoría a fallos de digitación, sincronización de sistemas, o aplicación de formatos estandarizados. Se cuenta con planillas físicas y evidencia de atención. _x000a__x000a_Según la Sentencia T-760 de 2008 y el Decreto 780 de 2016, estas fallas pueden corregirse. Se solicita anulación de la glosa."/>
    <n v="0"/>
    <s v="Se mantiene GLOSA del 100% POR INCUMPLIMIENTO DE ANEXO 5 LINEAMIENTOS TÉCNICOS DE LA GESTIÓN DE EQUIPOS BASICOS EXTRAMURALES DE HOGAR. Debido a que la Subred no presento soportes que subsanen los hallazgos identificados en el proceso de seguimiento retrospectivo."/>
    <n v="291160"/>
    <m/>
    <m/>
    <n v="291160"/>
  </r>
  <r>
    <n v="168"/>
    <x v="1"/>
    <s v="RETROSPECTIVO"/>
    <n v="10"/>
    <s v="Colectivo"/>
    <s v="10Colectivo"/>
    <s v="Plan de Cuidado Familiar - Salud Bucal"/>
    <s v="Sesión de abordaje familiar"/>
    <s v="Subred"/>
    <x v="3"/>
    <s v="10ColectivoD. FEBRERO"/>
    <s v="Paola Andrea de la Rosa Diaz"/>
    <n v="60112"/>
    <n v="260"/>
    <n v="15629120"/>
    <x v="0"/>
    <n v="1"/>
    <n v="7"/>
    <n v="420784"/>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Se identificaron hallazgos en 7 sesiones."/>
    <s v="La entidad aclara que la atención se brindó, y que las omisiones corresponden a errores en el diligenciamiento del instrumento. Conforme a la Ley 1438 de 2011 (artículo 57) y al Decreto 780 de 2016, se remitirán los formatos físicos actualizados. Se solicita el retiro de la glosa por ser desproporcionada frente a la ejecución efectiva."/>
    <n v="0"/>
    <s v="Se mantiene GLOSA del 100% POR INCUMPLIMIENTO DE ANEXO 5 LINEAMIENTOS TÉCNICOS DE LA GESTIÓN DE EQUIPOS BASICOS EXTRAMURALES DE HOGAR. Debido a que la Subred no presento soportes que subsanen los hallazgos identificados en el proceso de seguimiento retrospectivo."/>
    <n v="420784"/>
    <m/>
    <m/>
    <n v="420784"/>
  </r>
  <r>
    <n v="169"/>
    <x v="1"/>
    <s v="RETROSPECTIVO"/>
    <n v="10"/>
    <s v="Colectivo"/>
    <s v="10Colectivo"/>
    <s v="Plan de Cuidado Familiar - Salud Bucal"/>
    <s v="Sesión de abordaje familiar"/>
    <s v="Subred"/>
    <x v="3"/>
    <s v="10ColectivoD. FEBRERO"/>
    <s v="Paola Andrea de la Rosa Diaz"/>
    <n v="60112"/>
    <n v="260"/>
    <n v="15629120"/>
    <x v="1"/>
    <n v="1"/>
    <n v="15"/>
    <n v="90168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5  soportes faltante."/>
    <s v="Frente a la glosa por la supuesta ausencia de 15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no presentó soportes que subsanen los hallazgos identificados en el proceso de seguimiento retrospectivo."/>
    <n v="901680"/>
    <m/>
    <m/>
    <n v="901680"/>
  </r>
  <r>
    <n v="170"/>
    <x v="1"/>
    <s v="RETROSPECTIVO"/>
    <n v="10"/>
    <s v="Colectivo"/>
    <s v="10Colectivo"/>
    <s v="Plan de Cuidado Familiar - Salud Bucal"/>
    <s v="Sesión de abordaje familiar"/>
    <s v="Subred"/>
    <x v="4"/>
    <s v="10ColectivoE. MARZO"/>
    <s v="Paola Andrea de la Rosa Diaz"/>
    <n v="60112"/>
    <n v="243"/>
    <n v="14607216"/>
    <x v="0"/>
    <n v="1"/>
    <n v="8"/>
    <n v="480896"/>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Se identificaron hallazgos en 8 sesiones."/>
    <s v="La entidad aclara que la atención se brindó, y que las omisiones corresponden a errores en el diligenciamiento del instrumento. Conforme a la Ley 1438 de 2011 (artículo 57) y al Decreto 780 de 2016, se remitirán los formatos físicos actualizados. Se solicita el retiro de la glosa por ser desproporcionada frente a la ejecución efectiva."/>
    <n v="0"/>
    <s v="Se mantiene GLOSA del 100% POR INCUMPLIMIENTO DE ANEXO 5 LINEAMIENTOS TÉCNICOS DE LA GESTIÓN DE EQUIPOS BASICOS EXTRAMURALES DE HOGAR. Debido a que la Subred no presento soportes que subsanen los hallazgos identificados en el proceso de seguimiento retrospectivo."/>
    <n v="480896"/>
    <m/>
    <m/>
    <n v="480896"/>
  </r>
  <r>
    <n v="171"/>
    <x v="1"/>
    <s v="RETROSPECTIVO"/>
    <n v="10"/>
    <s v="Colectivo"/>
    <s v="10Colectivo"/>
    <s v="Plan de Cuidado Familiar - Salud Bucal"/>
    <s v="Sesión de abordaje familiar"/>
    <s v="Subred"/>
    <x v="4"/>
    <s v="10ColectivoE. MARZO"/>
    <s v="Paola Andrea de la Rosa Diaz"/>
    <n v="60112"/>
    <n v="243"/>
    <n v="14607216"/>
    <x v="1"/>
    <n v="1"/>
    <n v="4"/>
    <n v="24044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soportes faltante. "/>
    <s v="Frente a la glosa por la supuesta ausencia de 4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no presentó soportes que subsanen los hallazgos identificados en el proceso de seguimiento retrospectivo."/>
    <n v="240448"/>
    <m/>
    <m/>
    <n v="240448"/>
  </r>
  <r>
    <n v="172"/>
    <x v="1"/>
    <s v="RETROSPECTIVO"/>
    <n v="10"/>
    <s v="Colectivo"/>
    <s v="10Colectivo"/>
    <s v="Plan de Cuidado Familiar - Salud Bucal"/>
    <s v="Sesión de abordaje familiar"/>
    <s v="Subred"/>
    <x v="6"/>
    <s v="10ColectivoG. ABRIL REDISTRIBUCIÓN 2024"/>
    <s v="Paola Andrea de la Rosa Diaz"/>
    <n v="58232"/>
    <n v="160"/>
    <n v="9317120"/>
    <x v="0"/>
    <n v="1"/>
    <n v="3"/>
    <n v="174696"/>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Se identificaron hallazgos en 3 sesiones."/>
    <s v="La entidad aclara que la atención se brindó, y que las omisiones corresponden a errores en el diligenciamiento del instrumento. Conforme a la Ley 1438 de 2011 (artículo 57) y al Decreto 780 de 2016, se remitirán los formatos físicos actualizados. Se solicita el retiro de la glosa por ser desproporcionada frente a la ejecución efectiva."/>
    <n v="0"/>
    <s v="Se mantiene GLOSA del 100% POR INCUMPLIMIENTO DE ANEXO 5 LINEAMIENTOS TÉCNICOS DE LA GESTIÓN DE EQUIPOS BASICOS EXTRAMURALES DE HOGAR. Debido a que la Subred no presento soportes que subsanen los hallazgos identificados en el proceso de seguimiento retrospectivo."/>
    <n v="174696"/>
    <m/>
    <m/>
    <n v="174696"/>
  </r>
  <r>
    <n v="173"/>
    <x v="1"/>
    <s v="RETROSPECTIVO"/>
    <n v="20"/>
    <s v="Colectivo"/>
    <s v="20Colectivo"/>
    <s v="Plan de Cuidado Familiar en Zonas de Ruralidad Cercana"/>
    <s v="Sesión de abordaje familiar"/>
    <s v="Subred"/>
    <x v="3"/>
    <s v="20ColectivoD. FEBRERO"/>
    <s v="Paola Andrea de la Rosa Diaz"/>
    <n v="225420"/>
    <n v="126"/>
    <n v="28402920"/>
    <x v="0"/>
    <n v="1"/>
    <n v="6"/>
    <n v="1352520"/>
    <s v="Se genera GLOSA POR INCUMPLIMIENTO DE ANEXO 5 LINEAMIENTOS TÉCNICOS DE LA GESTIÓN DE EQUIPOS BASICOS EXTRAMURALES DE HOGAR del 100% del valor ejecutado en los productos en donde se evidencio el hallazgo, relacionado con incumplimiento de calidad y completitud:     no se realizó concertación previa de compromisos y evaluación de compromisos en el cierre del plan de cuidado familiar; no se realizó tamizaje Apgar._x000a_Se identificaron hallazgos en 6 sesiones."/>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n v="0"/>
    <s v="Se mantiene GLOSA del 100% POR INCUMPLIMIENTO DE ANEXO 5 LINEAMIENTOS TÉCNICOS DE LA GESTIÓN DE EQUIPOS BASICOS EXTRAMURALES DE HOGAR. Debido a que la Subred no presento soportes que subsanen los hallazgos identificados en el proceso de seguimiento retrospectivo."/>
    <n v="1352520"/>
    <m/>
    <m/>
    <n v="1352520"/>
  </r>
  <r>
    <n v="174"/>
    <x v="1"/>
    <s v="RETROSPECTIVO"/>
    <n v="20"/>
    <s v="Colectivo"/>
    <s v="20Colectivo"/>
    <s v="Plan de Cuidado Familiar en Zonas de Ruralidad Cercana"/>
    <s v="Sesión de abordaje familiar"/>
    <s v="Subred"/>
    <x v="4"/>
    <s v="20ColectivoE. MARZO"/>
    <s v="Paola Andrea de la Rosa Diaz"/>
    <n v="225420"/>
    <n v="126"/>
    <n v="28402920"/>
    <x v="0"/>
    <n v="1"/>
    <n v="1"/>
    <n v="225420"/>
    <s v="Se genera GLOSA POR INCUMPLIMIENTO DE ANEXO 5 LINEAMIENTOS TÉCNICOS DE LA GESTIÓN DE EQUIPOS BASICOS EXTRAMURALES DE HOGAR del 100% del valor ejecutado en los productos en donde se evidencio el hallazgo, relacionado con incumplimiento de calidad y completitud:     no se realizó concertación previa de compromisos y evaluación de compromisos en el cierre del plan de cuidado familiar; no se realizó tamizaje Apgar._x000a_Se identificó hallazgo en 1 sesión."/>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n v="0"/>
    <s v="Se mantiene GLOSA del 100% POR INCUMPLIMIENTO DE ANEXO 5 LINEAMIENTOS TÉCNICOS DE LA GESTIÓN DE EQUIPOS BASICOS EXTRAMURALES DE HOGAR. Debido a que la Subred no presento soportes que subsanen los hallazgos identificados en el proceso de seguimiento retrospectivo."/>
    <n v="225420"/>
    <m/>
    <m/>
    <n v="225420"/>
  </r>
  <r>
    <n v="175"/>
    <x v="1"/>
    <s v="RETROSPECTIVO"/>
    <n v="20"/>
    <s v="Colectivo"/>
    <s v="20Colectivo"/>
    <s v="Plan de Cuidado Familiar en Zonas de Ruralidad Cercana"/>
    <s v="Sesión de abordaje familiar"/>
    <s v="Subred"/>
    <x v="6"/>
    <s v="20ColectivoG. ABRIL REDISTRIBUCIÓN 2024"/>
    <s v="Paola Andrea de la Rosa Diaz"/>
    <n v="218370"/>
    <n v="80"/>
    <n v="17469600"/>
    <x v="0"/>
    <n v="1"/>
    <n v="4"/>
    <n v="873480"/>
    <s v="Se genera GLOSA POR INCUMPLIMIENTO DE ANEXO 5 LINEAMIENTOS TÉCNICOS DE LA GESTIÓN DE EQUIPOS BASICOS EXTRAMURALES DE HOGAR del 100% del valor ejecutado en los productos en donde se evidencio el hallazgo, relacionado con incumplimiento de calidad y completitud:     no se realizó concertación previa de compromisos y evaluación de compromisos en el cierre del plan de cuidado familiar; no se realizó tamizaje Apgar._x000a_Se identificaron hallazgos en 4 sesiones."/>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n v="0"/>
    <s v="Se mantiene GLOSA del 100% POR INCUMPLIMIENTO DE ANEXO 5 LINEAMIENTOS TÉCNICOS DE LA GESTIÓN DE EQUIPOS BASICOS EXTRAMURALES DE HOGAR. Debido a que la Subred no presento soportes que subsanen los hallazgos identificados en el proceso de seguimiento retrospectivo."/>
    <n v="873480"/>
    <m/>
    <m/>
    <n v="873480"/>
  </r>
  <r>
    <n v="176"/>
    <x v="1"/>
    <s v="RETROSPECTIVO"/>
    <n v="21"/>
    <s v="Individual"/>
    <s v="21Individual"/>
    <s v="Grupos de Familias para el Bienestar por Medicina General"/>
    <s v="Sesión individual"/>
    <s v="Subred"/>
    <x v="3"/>
    <s v="21IndividualD. FEBRERO"/>
    <s v="Paola Andrea de la Rosa Diaz"/>
    <n v="158298"/>
    <n v="7"/>
    <n v="1108086"/>
    <x v="1"/>
    <n v="1"/>
    <n v="7"/>
    <n v="110808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7  soportes faltante. "/>
    <s v="Frente a la glosa por la supuesta ausencia de 7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no presentó soportes que subsanen los hallazgos identificados en el proceso de seguimiento retrospectivo."/>
    <n v="1108086"/>
    <m/>
    <m/>
    <n v="1108086"/>
  </r>
  <r>
    <n v="177"/>
    <x v="1"/>
    <s v="RETROSPECTIVO"/>
    <n v="24"/>
    <s v="Colectivo"/>
    <s v="24Colectivo"/>
    <s v="Grupos de Familias para el Bienestar Emocional"/>
    <s v="Sesión individual"/>
    <s v="Subred"/>
    <x v="3"/>
    <s v="24ColectivoD. FEBRERO"/>
    <s v="Paola Andrea de la Rosa Diaz"/>
    <n v="90168"/>
    <n v="12"/>
    <n v="1082016"/>
    <x v="0"/>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se evidenció incumplimiento con el mínimo de 10 participantes para poder cobrar un grupo, se evidenció no concordancia del formato en físico vs aplicativo con respecto a la fecha de la actividad, se evidenció ausencia de soportes de grupos, inconsistencia documentos de identidad soporte físico vs aplicativo._x000a_Se identificaron hallazgos en 2 sesiones."/>
    <s v="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GLOSA del 100% POR INCUMPLIMIENTO DE ANEXO 5 LINEAMIENTOS TÉCNICOS DE LA GESTIÓN DE EQUIPOS BASICOS EXTRAMURALES DE HOGAR. Debido a que la Subred no presento soportes que subsanen los hallazgos identificados en el proceso de seguimiento retrospectivo."/>
    <n v="180336"/>
    <m/>
    <m/>
    <n v="180336"/>
  </r>
  <r>
    <n v="178"/>
    <x v="1"/>
    <s v="RETROSPECTIVO"/>
    <n v="24"/>
    <s v="Colectivo"/>
    <s v="24Colectivo"/>
    <s v="Grupos de Familias para el Bienestar Emocional"/>
    <s v="Sesión individual"/>
    <s v="Subred"/>
    <x v="3"/>
    <s v="24ColectivoD. FEBRERO"/>
    <s v="Paola Andrea de la Rosa Diaz"/>
    <n v="90168"/>
    <n v="12"/>
    <n v="1082016"/>
    <x v="1"/>
    <n v="1"/>
    <n v="1"/>
    <n v="901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
    <s v="La glosa por la no evidencia de 1 soporte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no presentó soportes que subsanen los hallazgos identificados en el proceso de seguimiento retrospectivo."/>
    <n v="90168"/>
    <m/>
    <m/>
    <n v="90168"/>
  </r>
  <r>
    <n v="179"/>
    <x v="1"/>
    <s v="RETROSPECTIVO"/>
    <n v="24"/>
    <s v="Colectivo"/>
    <s v="24Colectivo"/>
    <s v="Grupos de Familias para el Bienestar Emocional"/>
    <s v="Sesión individual"/>
    <s v="Subred"/>
    <x v="4"/>
    <s v="24ColectivoE. MARZO"/>
    <s v="Paola Andrea de la Rosa Diaz"/>
    <n v="90168"/>
    <n v="23"/>
    <n v="2073864"/>
    <x v="1"/>
    <n v="1"/>
    <n v="1"/>
    <n v="901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
    <s v="La glosa por la no evidencia de 1 soporte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
    <n v="0"/>
    <s v="Se mantiene GLOSA del 100% del valor del producto faltante por ausencia de soportes, teniendo en cuenta que la subred, no presentó soportes que subsanen los hallazgos identificados en el proceso de seguimiento retrospectivo."/>
    <n v="90168"/>
    <m/>
    <m/>
    <n v="90168"/>
  </r>
  <r>
    <n v="180"/>
    <x v="1"/>
    <s v="RETROSPECTIVO"/>
    <n v="24"/>
    <s v="Colectivo"/>
    <s v="24Colectivo"/>
    <s v="Grupos de Familias para el Bienestar Emocional"/>
    <s v="Sesión individual"/>
    <s v="Subred"/>
    <x v="6"/>
    <s v="24ColectivoG. ABRIL REDISTRIBUCIÓN 2024"/>
    <s v="Paola Andrea de la Rosa Diaz"/>
    <n v="87348"/>
    <n v="14"/>
    <n v="1222872"/>
    <x v="0"/>
    <n v="1"/>
    <n v="2"/>
    <n v="174696"/>
    <s v="Se genera GLOSA POR INCUMPLIMIENTO DE ANEXO 5 LINEAMIENTOS TÉCNICOS DE LA GESTIÓN DE EQUIPOS BASICOS EXTRAMURALES DE HOGAR del 100% del valor ejecutado en los productos en donde se evidencio el hallazgo, relacionado con incumplimiento de calidad y completitud: se evidenció incumplimiento con el mínimo de 10 participantes para poder cobrar un grupo, se evidenció no concordancia del formato en físico vs aplicativo con respecto a la fecha de la actividad, se evidenció ausencia de soportes de grupos, inconsistencia documentos de identidad soporte físico vs aplicativo._x000a_Se identificaron hallazgos en 2 sesiones."/>
    <s v="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GLOSA del 100% POR INCUMPLIMIENTO DE ANEXO 5 LINEAMIENTOS TÉCNICOS DE LA GESTIÓN DE EQUIPOS BASICOS EXTRAMURALES DE HOGAR. Debido a que la Subred no presento soportes que subsanen los hallazgos identificados en el proceso de seguimiento retrospectivo."/>
    <n v="174696"/>
    <m/>
    <m/>
    <n v="174696"/>
  </r>
  <r>
    <n v="181"/>
    <x v="1"/>
    <s v="RETROSPECTIVO"/>
    <n v="28"/>
    <s v="Colectivo"/>
    <s v="28Colectivo"/>
    <s v="Grupos de Familias para el Bienestar en salud ambiental"/>
    <s v="Sesión individual"/>
    <s v="Subred"/>
    <x v="3"/>
    <s v="28ColectivoD. FEBRERO"/>
    <s v="Paola Andrea de la Rosa Diaz"/>
    <n v="55491"/>
    <n v="10"/>
    <n v="554910"/>
    <x v="0"/>
    <n v="1"/>
    <n v="1"/>
    <n v="55491"/>
    <s v="Se genera GLOSA POR INCUMPLIMIENTO DE ANEXO 5 LINEAMIENTOS TÉCNICOS DE LA GESTIÓN DE EQUIPOS BASICOS EXTRAMURALES DE HOGAR del 100% del valor ejecutado en los productos en donde se evidencio el hallazgo, relacionado con incumplimiento de calidad y completitud:      no se evidenció concordancia del formato en físico vs aplicativo con respecto a la fecha de la actividad, no se evidenció en el aplicativo el mínimo de 10 participantes para poder cobrar un grupo._x000a_Se identificó hallazgo en 1 sesión."/>
    <s v="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GLOSA del 100% POR INCUMPLIMIENTO DE ANEXO 5 LINEAMIENTOS TÉCNICOS DE LA GESTIÓN DE EQUIPOS BASICOS EXTRAMURALES DE HOGAR. Debido a que la Subred no presento soportes que subsanen los hallazgos identificados en el proceso de seguimiento retrospectivo."/>
    <n v="55491"/>
    <m/>
    <m/>
    <n v="55491"/>
  </r>
  <r>
    <n v="182"/>
    <x v="1"/>
    <s v="RETROSPECTIVO"/>
    <n v="28"/>
    <s v="Colectivo"/>
    <s v="28Colectivo"/>
    <s v="Grupos de Familias para el Bienestar en salud ambiental"/>
    <s v="Sesión individual"/>
    <s v="Subred"/>
    <x v="6"/>
    <s v="28ColectivoG. ABRIL REDISTRIBUCIÓN 2024"/>
    <s v="Paola Andrea de la Rosa Diaz"/>
    <n v="53754"/>
    <n v="3.9831338147111999"/>
    <n v="214109.37507598585"/>
    <x v="0"/>
    <n v="1"/>
    <n v="1"/>
    <n v="53754"/>
    <s v="Se genera GLOSA POR INCUMPLIMIENTO DE ANEXO 5 LINEAMIENTOS TÉCNICOS DE LA GESTIÓN DE EQUIPOS BASICOS EXTRAMURALES DE HOGAR del 100% del valor ejecutado en los productos en donde se evidencio el hallazgo, relacionado con incumplimiento de calidad y completitud:      no se evidenció concordancia del formato en físico vs aplicativo con respecto a la fecha de la actividad, no se evidenció en el aplicativo el mínimo de 10 participantes para poder cobrar un grupo, inconsistencia en documentos de identidad soporte físico vs aplicativo._x000a_Se identificó hallazgo en 1 sesión."/>
    <s v="El hallazgo responde a una inconsistencia entre el registro físico y el aplicativo GTAPS, no a una falta de ejecución. Conforme al principio de favorabilidad administrativa y el artículo 2.5.3.4.6 del Decreto 780 de 2016, la información puede ser subsanada con soporte físico. La glosa total no guarda proporción con el número ni la naturaleza del hallazgo. Se solicita anularla."/>
    <n v="0"/>
    <s v="Se mantiene GLOSA del 100% POR INCUMPLIMIENTO DE ANEXO 5 LINEAMIENTOS TÉCNICOS DE LA GESTIÓN DE EQUIPOS BASICOS EXTRAMURALES DE HOGAR. Debido a que la Subred no presento soportes que subsanen los hallazgos identificados en el proceso de seguimiento retrospectivo."/>
    <n v="53754"/>
    <m/>
    <m/>
    <n v="53754"/>
  </r>
  <r>
    <n v="183"/>
    <x v="1"/>
    <s v="RETROSPECTIVO"/>
    <n v="54"/>
    <s v="Colectivo"/>
    <s v="54Colectivo"/>
    <s v="Abordaje Territorial en Ruralidad Dispersa"/>
    <s v="Familia"/>
    <s v="Subred"/>
    <x v="3"/>
    <s v="54ColectivoD. FEBRERO"/>
    <s v="Paola Andrea de la Rosa Diaz"/>
    <n v="69364"/>
    <n v="140"/>
    <n v="9710960"/>
    <x v="0"/>
    <n v="1"/>
    <n v="2"/>
    <n v="138728"/>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_x000a_Se identificó hallazgo en 2 sesiones."/>
    <s v="La glosa del 100% por 2 sesiones encontrado hallazgos en la actividad de Abordaje Territorial en ruralidad dispersa se basa en observaciones no se realizó seguimiento a compromisos, no existe coherencia en registro de usuario soporte físico vs aplicativo, no hay secuencia cronológica coherente de acuerdo a lo registrado en planilla.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POR INCUMPLIMIENTO DE ANEXO 5 LINEAMIENTOS TÉCNICOS DE LA GESTIÓN DE EQUIPOS BASICOS EXTRAMURALES DE HOGAR. Debido a que la Subred no presento soportes que subsanen los hallazgos identificados en el proceso de seguimiento retrospectivo."/>
    <n v="138728"/>
    <m/>
    <m/>
    <n v="138728"/>
  </r>
  <r>
    <n v="184"/>
    <x v="1"/>
    <s v="RETROSPECTIVO"/>
    <n v="54"/>
    <s v="Colectivo"/>
    <s v="54Colectivo"/>
    <s v="Abordaje Territorial en Ruralidad Dispersa"/>
    <s v="Familia"/>
    <s v="Subred"/>
    <x v="4"/>
    <s v="54ColectivoE. MARZO"/>
    <s v="Paola Andrea de la Rosa Diaz"/>
    <n v="69364"/>
    <n v="160"/>
    <n v="11098240"/>
    <x v="0"/>
    <n v="1"/>
    <n v="11"/>
    <n v="763004"/>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_x000a_Se identificó hallazgo en 11 sesiones."/>
    <s v="La glosa del 100% por 11 sesiones encontrado hallazgos en la actividad de Abordaje Territorial en ruralidad dispersa se basa en observaciones no se realizó seguimiento a compromisos, no existe coherencia en registro de usuario soporte físico vs aplicativo, no hay secuencia cronológica coherente de acuerdo a lo registrado en planilla.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POR INCUMPLIMIENTO DE ANEXO 5 LINEAMIENTOS TÉCNICOS DE LA GESTIÓN DE EQUIPOS BASICOS EXTRAMURALES DE HOGAR. Debido a que la Subred no presento soportes que subsanen los hallazgos identificados en el proceso de seguimiento retrospectivo."/>
    <n v="763004"/>
    <m/>
    <m/>
    <n v="763004"/>
  </r>
  <r>
    <n v="185"/>
    <x v="1"/>
    <s v="RETROSPECTIVO"/>
    <n v="54"/>
    <s v="Colectivo"/>
    <s v="54Colectivo"/>
    <s v="Abordaje Territorial en Ruralidad Dispersa"/>
    <s v="Familia"/>
    <s v="Subred"/>
    <x v="6"/>
    <s v="54ColectivoG. ABRIL REDISTRIBUCIÓN 2024"/>
    <s v="Paola Andrea de la Rosa Diaz"/>
    <n v="67192"/>
    <n v="76"/>
    <n v="5106592"/>
    <x v="0"/>
    <n v="1"/>
    <n v="8"/>
    <n v="537536"/>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_x000a_Se identificó hallazgo en 8 sesiones."/>
    <s v="La glosa del 100% por 8 sesiones encontrado hallazgos en la actividad de Abordaje Territorial en ruralidad dispersa se basa en observaciones no se realizó seguimiento a compromisos, no existe coherencia en registro de usuario soporte físico vs aplicativo, no hay secuencia cronológica coherente de acuerdo a lo registrado en planilla. La entidad contratista resalta que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POR INCUMPLIMIENTO DE ANEXO 5 LINEAMIENTOS TÉCNICOS DE LA GESTIÓN DE EQUIPOS BASICOS EXTRAMURALES DE HOGAR. Debido a que la Subred no presento soportes que subsanen los hallazgos identificados en el proceso de seguimiento retrospectivo."/>
    <n v="537536"/>
    <m/>
    <m/>
    <n v="537536"/>
  </r>
  <r>
    <n v="186"/>
    <x v="1"/>
    <s v="RETROSPECTIVO"/>
    <n v="57"/>
    <s v="Colectivo"/>
    <s v="57Colectivo"/>
    <s v="Plan de Cuidado Familiar - Seguridad Alimentaria y Nutricional en Ruralidad Dispersa"/>
    <s v="Sesión de abordaje familiar"/>
    <s v="Local"/>
    <x v="3"/>
    <s v="57ColectivoD. FEBRERO"/>
    <s v="Paola Andrea de la Rosa Diaz"/>
    <n v="112710"/>
    <n v="33"/>
    <n v="3719430"/>
    <x v="0"/>
    <n v="1"/>
    <n v="3"/>
    <n v="338130"/>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_x000a_Se identificó hallazgo en 3 sesiones."/>
    <s v="La entidad contratista resalta que estos hallazgos corresponden en su mayoría a fallos de digitación, sincronización de sistemas, o aplicación de formatos estandarizados que pueden verse afectados por las condiciones propias del territorio. Por tal motivo, se considera pertinente revisar el hallazgo/glosa, entre tanto se sugiere verificar y valorar la gestión administrativa y acciones operativas ejecutadas para el cumplimiento de las metas establecidas. "/>
    <n v="0"/>
    <s v="Se mantiene GLOSA del 100% POR INCUMPLIMIENTO DE ANEXO 5 LINEAMIENTOS TÉCNICOS DE LA GESTIÓN DE EQUIPOS BASICOS EXTRAMURALES DE HOGAR. Debido a que la Subred no presento soportes que subsanen los hallazgos identificados en el proceso de seguimiento retrospectivo."/>
    <n v="338130"/>
    <m/>
    <m/>
    <n v="338130"/>
  </r>
  <r>
    <n v="187"/>
    <x v="1"/>
    <s v="RETROSPECTIVO"/>
    <n v="57"/>
    <s v="Colectivo"/>
    <s v="57Colectivo"/>
    <s v="Plan de Cuidado Familiar - Seguridad Alimentaria y Nutricional en Ruralidad Dispersa"/>
    <s v="Sesión de abordaje familiar"/>
    <s v="Local"/>
    <x v="4"/>
    <s v="57ColectivoE. MARZO"/>
    <s v="Paola Andrea de la Rosa Diaz"/>
    <n v="112710"/>
    <n v="11"/>
    <n v="1239810"/>
    <x v="0"/>
    <n v="1"/>
    <n v="3"/>
    <n v="338130"/>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no existe coherencia en registro de usuario soporte físico vs aplicativo, no hay secuencia cronológica coherente de acuerdo a lo registrado en planilla._x000a_Se identificó hallazgo en 3 sesiones."/>
    <s v="La entidad contratista resalta que estos hallazgos corresponden en su mayoría a fallos de digitación, sincronización de sistemas, o aplicación de formatos estandarizados que pueden verse afectados por las condiciones propias del territorio. Por tal motivo, se considera pertinente revisar el hallazgo/glosa, entre tanto se sugiere verificar y valorar la gestión administrativa y acciones operativas ejecutadas para el cumplimiento de las metas establecidas. _x000a__x000a_La jurisprudencia nacional, particularmente la Corte Constitucional, ha establecido que no puede desconocerse una atención prestada con base en fallas meramente formales (Sent. T-760/08). Asimismo, el artículo 2.5.3.4.6 del Decreto 780 de 2016 señala que las EPS no pueden glosar por deficiencias técnicas del sistema si la atención se ejecutó de manera idónea._x000a_Los equipos operativos cumplieron con las visitas e intervenciones según cronograma. La entidad está en capacidad de remitir actas, registros físicos, y soportes complementarios que confirman que los servicios fueron prestados. Por tanto, esta glosa debe ser anulada."/>
    <n v="0"/>
    <s v="Se mantiene GLOSA del 100% POR INCUMPLIMIENTO DE ANEXO 5 LINEAMIENTOS TÉCNICOS DE LA GESTIÓN DE EQUIPOS BASICOS EXTRAMURALES DE HOGAR. Debido a que la Subred no presento soportes que subsanen los hallazgos identificados en el proceso de seguimiento retrospectivo."/>
    <n v="338130"/>
    <m/>
    <m/>
    <n v="338130"/>
  </r>
  <r>
    <n v="188"/>
    <x v="1"/>
    <s v="RETROSPECTIVO"/>
    <n v="10"/>
    <s v="Colectivo"/>
    <s v="10Colectivo"/>
    <s v="Plan de Cuidado Familiar - Salud Bucal"/>
    <s v="Sesión de abordaje familiar"/>
    <s v="Subred"/>
    <x v="6"/>
    <s v="10ColectivoG. ABRIL REDISTRIBUCIÓN 2024"/>
    <s v="Paola Andrea de la Rosa Diaz"/>
    <n v="58232"/>
    <n v="160"/>
    <n v="9317120"/>
    <x v="3"/>
    <n v="1"/>
    <n v="26"/>
    <n v="1514032"/>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Beltrán Góngora Jhon Dennis C.C  19.352.720 / 5014-2025 /Profesional En Odontología/No Se Evidencia Pago, Ajustar Base Con 26 Horas."/>
    <s v="La glosa por generada de 26 horas a los colaboradores Beltrán Góngora Jhon Dennis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a establecido en los anexos técnicos."/>
    <n v="0"/>
    <s v="Se mantiene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ó el no pago de honorarios al siguiente profesional universitario: Beltrán Góngora Jhon Dennis C.C 19.352.720, correspondiente a 26 Horas."/>
    <n v="1514032"/>
    <m/>
    <m/>
    <n v="1514032"/>
  </r>
  <r>
    <n v="189"/>
    <x v="1"/>
    <s v="RETROSPECTIVO"/>
    <n v="11"/>
    <s v="Colectivo"/>
    <s v="11Colectivo"/>
    <s v="Plan de Cuidado Familiar con enfoque en Vivienda Saludable"/>
    <s v="Sesión de abordaje familiar"/>
    <s v="Subred"/>
    <x v="3"/>
    <s v="11ColectivoD. FEBRERO"/>
    <s v="Myriam Paola Torres Ochoa"/>
    <n v="36994"/>
    <n v="385"/>
    <n v="14242690"/>
    <x v="0"/>
    <n v="1"/>
    <n v="15"/>
    <n v="554910"/>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el perfil de promotor o enfermería, adicionalmente se presentaron diferencias en los registros realizados en las planillas y el aplicativo GTAPS, no se cuenta con la concertación y seguimiento a compromisos, se realizaron sesiones adicionales a lo establecido en el lineamiento técnico, sin evidenciar justificación. Se identificaron hallazgos en 15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Sur no presenta soportes que subsanen los hallazgos evidenciados por el equipo de seguimiento."/>
    <n v="554910"/>
    <m/>
    <m/>
    <n v="554910"/>
  </r>
  <r>
    <n v="190"/>
    <x v="1"/>
    <s v="RETROSPECTIVO"/>
    <n v="31"/>
    <s v="Estrategia de abordaje etnico - diferencial"/>
    <s v="31Estrategia de abordaje etnico - diferencial"/>
    <s v="Plan de Cuidado Familiar con Familias Étnicas - Afrodescendientes"/>
    <s v="Sesión de abordaje familiar - Familias  Afrodescendientes"/>
    <s v="Subred"/>
    <x v="3"/>
    <s v="31Estrategia de abordaje etnico - diferencialD. FEBRERO"/>
    <s v="Myriam Paola Torres Ochoa"/>
    <n v="270507"/>
    <n v="80"/>
    <n v="21640560"/>
    <x v="0"/>
    <n v="1"/>
    <n v="9"/>
    <n v="2434563"/>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Se identificaron hallazgos en 9 sesiones."/>
    <s v="La glosa por incumplimiento del Anexo 5 del producto Plan de Cuidado Familiar con Familias Étnicas – Afrodescendientes relacionando hallazgos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Por tal motivo, se solicito aval ante la Secretaria Distrital de Salud para el cargue de actividades GTAPS – Equipo Étnico Kilombo Yemayá con número de radicado 2025-ER-23491, en el cual se establece que se acepta el cargue de las actividades realizadas mediante el oficio con número de radicado 2025-EE-53626. _x000a__x000a_Asímismo, se indica que, 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respuesta de SDS oficio No. 2025-EE-76502 Asunto: RGR// SOLICITUD DE AVAL PARA AJUSTE DE FECHAS EN APLICATIVOGTAPS- EQUIPO ETNICO KILOMBO YEMAYA, donde se emite concepto técnico no favorable."/>
    <n v="2434563"/>
    <m/>
    <m/>
    <n v="2434563"/>
  </r>
  <r>
    <n v="191"/>
    <x v="1"/>
    <s v="RETROSPECTIVO"/>
    <n v="31"/>
    <s v="Estrategia de abordaje etnico - diferencial"/>
    <s v="31Estrategia de abordaje etnico - diferencial"/>
    <s v="Plan de Cuidado Familiar con Familias Étnicas - Afrodescendientes"/>
    <s v="Sesión de abordaje familiar - Familias  Afrodescendientes"/>
    <s v="Subred"/>
    <x v="4"/>
    <s v="31Estrategia de abordaje etnico - diferencialE. MARZO"/>
    <s v="Myriam Paola Torres Ochoa"/>
    <n v="270507"/>
    <n v="80"/>
    <n v="21640560"/>
    <x v="0"/>
    <n v="1"/>
    <n v="1"/>
    <n v="270507"/>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Se identificó hallazgo en 1 sesión."/>
    <s v="La glosa por incumplimiento del Anexo 5 del producto Plan de Cuidado Familiar con Familias Étnicas – Afrodescendientes relacionando hallazgos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Por tal motivo, se solicito aval ante la Secretaria Distrital de Salud para el cargue de actividades GTAPS – Equipo Étnico Kilombo Yemayá con número de radicado 2025-ER-23491, en el cual se establece que se acepta el cargue de las actividades realizadas mediante el oficio con número de radicado 2025-EE-53626. _x000a__x000a_Asímismo, se indica que, 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respuesta de SDS oficio No. 2025-EE-76502 Asunto: RGR// SOLICITUD DE AVAL PARA AJUSTE DE FECHAS EN APLICATIVOGTAPS- EQUIPO ETNICO KILOMBO YEMAYA, donde se emite concepto técnico no favorable."/>
    <n v="270507"/>
    <m/>
    <m/>
    <n v="270507"/>
  </r>
  <r>
    <n v="192"/>
    <x v="1"/>
    <s v="RETROSPECTIVO"/>
    <n v="31"/>
    <s v="Estrategia de abordaje etnico - diferencial"/>
    <s v="31Estrategia de abordaje etnico - diferencial"/>
    <s v="Plan de Cuidado Familiar con Familias Étnicas - Afrodescendientes"/>
    <s v="Sesión de abordaje familiar - Familias  Afrodescendientes"/>
    <s v="Subred"/>
    <x v="5"/>
    <s v="31Estrategia de abordaje etnico - diferencialF. ABRIL"/>
    <s v="Myriam Paola Torres Ochoa"/>
    <n v="270507"/>
    <n v="36"/>
    <n v="9738252"/>
    <x v="0"/>
    <n v="1"/>
    <n v="36"/>
    <n v="9738252"/>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Se identificaron hallazgos en 36 sesiones."/>
    <s v="La glosa por incumplimiento del Anexo 5 del producto Plan de Cuidado Familiar con Familias Étnicas – Afrodescendientes relacionando hallazgos no se cuenta con la concertación y seguimiento a compromisos, no se realizó la aplicación de tamizaje APGAR, las sesiones se ingresaron al aplicativo GTAPS de manera extemporánea, se presentaron diferencias en los registros realizados en las planillas y el aplicativo GTAPS y enmendadura en fecha de sesiones realizadas. Por tal motivo, se solicito aval ante la Secretaria Distrital de Salud para el cargue de actividades GTAPS – Equipo Étnico Kilombo Yemayá con número de radicado 2025-ER-23491, en el cual se establece que se acepta el cargue de las actividades realizadas mediante el oficio con número de radicado 2025-EE-53626. _x000a__x000a_Asímismo, se indica que, 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respuesta de SDS oficio No. 2025-EE-76502 Asunto: RGR// SOLICITUD DE AVAL PARA AJUSTE DE FECHAS EN APLICATIVOGTAPS- EQUIPO ETNICO KILOMBO YEMAYA, donde se emite concepto técnico no favorable."/>
    <n v="9738252"/>
    <m/>
    <m/>
    <n v="9738252"/>
  </r>
  <r>
    <n v="193"/>
    <x v="1"/>
    <s v="RETROSPECTIVO"/>
    <n v="33"/>
    <s v="Estrategia de abordaje etnico - diferencial"/>
    <s v="33Estrategia de abordaje etnico - diferencial"/>
    <s v="Acciones Propias de medicina ancestral – Afrodescendiente."/>
    <s v="Jornadas de medicina ancestral "/>
    <s v="Subred"/>
    <x v="5"/>
    <s v="33Estrategia de abordaje etnico - diferencialF. ABRIL"/>
    <s v="Myriam Paola Torres Ochoa"/>
    <n v="721352"/>
    <n v="4"/>
    <n v="2885408"/>
    <x v="0"/>
    <n v="1"/>
    <n v="1"/>
    <n v="721352"/>
    <s v="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ron diferencias en los registros realizados en las planillas y el aplicativo GTAPS. Se identificó hallazgo en 1 sesión."/>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33 Acciones Propias de medicina ancestral – Afrodescendiente por incumplimiento del anexo 5 Lineamientos Técnicos de la Gestión De Equipos Básicos Extramurales de Hogar, teniendo en cuenta que la Subred Sur no presenta soportes que subsanen los hallazgos evidenciados por el equipo de seguimiento."/>
    <n v="721352"/>
    <m/>
    <m/>
    <n v="721352"/>
  </r>
  <r>
    <n v="194"/>
    <x v="1"/>
    <s v="RETROSPECTIVO"/>
    <n v="50"/>
    <s v="Gestión EBEH"/>
    <s v="50Gestión EBEH"/>
    <s v="Microgestión de la salud pública, de los Equipos Básicos Extramurales de Hogar “Bienestar para nuestro hogar&quot; "/>
    <s v="Avance mensual al plan de acción "/>
    <s v="Subred"/>
    <x v="5"/>
    <s v="50Gestión EBEHF. ABRIL"/>
    <s v="Myriam Paola Torres Ochoa"/>
    <n v="7231936"/>
    <n v="4"/>
    <n v="28927744"/>
    <x v="4"/>
    <n v="0.1"/>
    <n v="0.5"/>
    <n v="361597"/>
    <s v="e genera GLOSA POR SOPORTES CON TACHONES O ENMENDADURAS del 10% del valor ejecutado en los productos en donde se evidencio el hallazgo, debido a que durante el ejercicio de seguimiento se evidenció incumplimiento frente a la calidad en 2 soportes (listas de chequeo de seguimiento en campo) presentados por el profesional de apoyo del mes de abril 2025, los cuales tenían enmendadura en ítems evaluando la actividad realizada por el equipo a cargo. Se identificó hallazgos en 2 soportes."/>
    <s v="Se establece que frente a la glosa por soportes con tachones o enmendaduras se indica que, si bien se identifican en el ejercicio de seguimiento, estas no generan una alteración en la veracidad, integridad ni la trazabilidad de la información obtenida en el acompañamiento realizado por los Equipos Básicos Extramurales de Hogar.  Por lo anterior, se solicita la reversión de la glosa aplicada, teniendo en cuenta que, el hallazgo no compromete la calidad técnica de la actividad desarrollada ni presenta una omisión de en la ejecución de los productos. "/>
    <m/>
    <s v="Se mantiene glosa del 10% del valor ejecutado de los productos en donde se evidencio el hallazgo por el producto 50 Microgestión de la salud pública, de los Equipos Básicos Extramurales de Hogar “Bienestar para nuestro hogar&quot;_x000a_por presentar soportes con tachones o enmendaduras y teniendo en cuenta que la Subred Sur no presenta soportes que subsanen los hallazgos evidenciados por el equipo de seguimiento."/>
    <n v="361597"/>
    <m/>
    <m/>
    <n v="361597"/>
  </r>
  <r>
    <n v="195"/>
    <x v="1"/>
    <s v="RETROSPECTIVO"/>
    <n v="50"/>
    <s v="Gestión EBEH"/>
    <s v="50Gestión EBEH"/>
    <s v="Microgestión de la salud pública, de los Equipos Básicos Extramurales de Hogar “Bienestar para nuestro hogar&quot; "/>
    <s v="Avance mensual al plan de acción "/>
    <s v="Subred"/>
    <x v="6"/>
    <s v="50Gestión EBEHG. ABRIL REDISTRIBUCIÓN 2024"/>
    <s v="Myriam Paola Torres Ochoa"/>
    <n v="7005616"/>
    <n v="3.5848204332400799"/>
    <n v="25113875.384233635"/>
    <x v="4"/>
    <n v="0.1"/>
    <n v="0.3"/>
    <n v="210168"/>
    <s v="e genera GLOSA POR SOPORTES CON TACHONES O ENMENDADURAS del 10% del valor ejecutado en los productos en donde se evidencio el hallazgo, debido a que durante el ejercicio de seguimiento se evidenció incumplimiento frente a la calidad en 2 soportes (listas de chequeo de seguimiento en campo) presentados por el profesional de apoyo del mes de abril 2025, los cuales tenían enmendadura en ítems evaluando la actividad realizada por el equipo a cargo. Se identificó hallazgos en 2 soportes."/>
    <s v="Se establece que frente a la glosa por soportes con tachones o enmendaduras se indica que, si bien se identifican en el ejercicio de seguimiento, estas no generan una alteración en la veracidad, integridad ni la trazabilidad de la información obtenida en el acompañamiento realizado por los Equipos Básicos Extramurales de Hogar.  Por lo anterior, se solicita la reversión de la glosa aplicada, teniendo en cuenta que, el hallazgo no compromete la calidad técnica de la actividad desarrollada ni presenta una omisión de en la ejecución de los productos. "/>
    <m/>
    <s v="Se mantiene glosa del 10% del valor ejecutado de los productos en donde se evidencio el hallazgo por el producto 50 Microgestión de la salud pública, de los Equipos Básicos Extramurales de Hogar “Bienestar para nuestro hogar&quot;_x000a_por presentar soportes con tachones o enmendaduras y teniendo en cuenta que la Subred Sur no presenta soportes que subsanen los hallazgos evidenciados por el equipo de seguimiento."/>
    <n v="210168"/>
    <m/>
    <m/>
    <n v="210168"/>
  </r>
  <r>
    <n v="196"/>
    <x v="1"/>
    <s v="RETROSPECTIVO"/>
    <n v="50"/>
    <s v="Gestión EBEH"/>
    <s v="50Gestión EBEH"/>
    <s v="Microgestión de la salud pública, de los Equipos Básicos Extramurales de Hogar “Bienestar para nuestro hogar&quot; "/>
    <s v="Avance mensual al plan de acción "/>
    <s v="Subred"/>
    <x v="7"/>
    <s v="50Gestión EBEHH. ABRIL REDISTRIBUCIÓN 2025"/>
    <s v="Myriam Paola Torres Ochoa"/>
    <n v="7231936"/>
    <n v="0.92"/>
    <n v="6653381.1200000001"/>
    <x v="4"/>
    <n v="0.1"/>
    <n v="0.2"/>
    <n v="144639"/>
    <s v="e genera GLOSA POR SOPORTES CON TACHONES O ENMENDADURAS del 10% del valor ejecutado en los productos en donde se evidencio el hallazgo, debido a que durante el ejercicio de seguimiento se evidenció incumplimiento frente a la calidad en 2 soportes (listas de chequeo de seguimiento en campo) presentados por el profesional de apoyo del mes de abril 2025, los cuales tenían enmendadura en ítems evaluando la actividad realizada por el equipo a cargo. Se identificó hallazgos en 2 soportes."/>
    <s v="Se establece que frente a la glosa por soportes con tachones o enmendaduras se indica que, si bien se identifican en el ejercicio de seguimiento, estas no generan una alteración en la veracidad, integridad ni la trazabilidad de la información obtenida en el acompañamiento realizado por los Equipos Básicos Extramurales de Hogar.  Por lo anterior, se solicita la reversión de la glosa aplicada, teniendo en cuenta que, el hallazgo no compromete la calidad técnica de la actividad desarrollada ni presenta una omisión de en la ejecución de los productos. "/>
    <m/>
    <s v="Se mantiene glosa del 10% del valor ejecutado de los productos en donde se evidencio el hallazgo por el producto 50 Microgestión de la salud pública, de los Equipos Básicos Extramurales de Hogar “Bienestar para nuestro hogar&quot;_x000a_por presentar soportes con tachones o enmendaduras y teniendo en cuenta que la Subred Sur no presenta soportes que subsanen los hallazgos evidenciados por el equipo de seguimiento."/>
    <n v="144639"/>
    <m/>
    <m/>
    <n v="144639"/>
  </r>
  <r>
    <n v="197"/>
    <x v="1"/>
    <s v="RETROSPECTIVO"/>
    <n v="59"/>
    <s v="Colectivo"/>
    <s v="59Colectivo"/>
    <s v="Plan de Cuidado Familiar - Salud Bucal en Ruralidad Dispersa"/>
    <s v="Sesión de abordaje familiar"/>
    <s v="Local"/>
    <x v="3"/>
    <s v="59ColectivoD. FEBRERO"/>
    <s v="Myriam Paola Torres Ochoa"/>
    <n v="112710"/>
    <n v="60"/>
    <n v="6762600"/>
    <x v="0"/>
    <n v="1"/>
    <n v="4"/>
    <n v="45084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adicionalmente se encuentran diferencias en los registros realizados en las planillas y el aplicativo GTAPS. Se identificaron hallazgos en 4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que la Subred Sur no presenta soportes que subsanen los hallazgos evidenciados por el equipo de seguimiento."/>
    <n v="450840"/>
    <m/>
    <m/>
    <n v="450840"/>
  </r>
  <r>
    <n v="198"/>
    <x v="1"/>
    <s v="RETROSPECTIVO"/>
    <n v="59"/>
    <s v="Colectivo"/>
    <s v="59Colectivo"/>
    <s v="Plan de Cuidado Familiar - Salud Bucal en Ruralidad Dispersa"/>
    <s v="Sesión de abordaje familiar"/>
    <s v="Local"/>
    <x v="4"/>
    <s v="59ColectivoE. MARZO"/>
    <s v="Myriam Paola Torres Ochoa"/>
    <n v="112710"/>
    <n v="53"/>
    <n v="5973630"/>
    <x v="0"/>
    <n v="1"/>
    <n v="1"/>
    <n v="11271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adicionalmente se encuentran diferencias en los registros realizados en las planillas y el aplicativo GTAPS. Se identificó hallazgo en 1 sesión."/>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que la Subred Sur no presenta soportes que subsanen los hallazgos evidenciados por el equipo de seguimiento."/>
    <n v="112710"/>
    <m/>
    <m/>
    <n v="112710"/>
  </r>
  <r>
    <n v="199"/>
    <x v="1"/>
    <s v="RETROSPECTIVO"/>
    <n v="59"/>
    <s v="Colectivo"/>
    <s v="59Colectivo"/>
    <s v="Plan de Cuidado Familiar - Salud Bucal en Ruralidad Dispersa"/>
    <s v="Sesión de abordaje familiar"/>
    <s v="Local"/>
    <x v="5"/>
    <s v="59ColectivoF. ABRIL"/>
    <s v="Myriam Paola Torres Ochoa"/>
    <n v="112710"/>
    <n v="16"/>
    <n v="1803360"/>
    <x v="0"/>
    <n v="1"/>
    <n v="1"/>
    <n v="11271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adicionalmente se encuentran diferencias en los registros realizados en las planillas y el aplicativo GTAPS. Se identificó hallazgo en 1 sesión."/>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que la Subred Sur no presenta soportes que subsanen los hallazgos evidenciados por el equipo de seguimiento."/>
    <n v="112710"/>
    <m/>
    <m/>
    <n v="112710"/>
  </r>
  <r>
    <n v="200"/>
    <x v="1"/>
    <s v="RETROSPECTIVO"/>
    <n v="60"/>
    <s v="Colectivo"/>
    <s v="60Colectivo"/>
    <s v="Plan de Cuidado Familiar con enfoque en Vivienda Saludable en Ruralidad Dispersa"/>
    <s v="Sesión de abordaje familiar"/>
    <s v="Local"/>
    <x v="3"/>
    <s v="60ColectivoD. FEBRERO"/>
    <s v="Myriam Paola Torres Ochoa"/>
    <n v="112710"/>
    <n v="105"/>
    <n v="11834550"/>
    <x v="0"/>
    <n v="1"/>
    <n v="7"/>
    <n v="78897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no se diligencia formato de evaluación durante el cierre del proceso con el usuario, se encuentran diferencias en los registros realizados en las planillas y el aplicativo GTAPS, planilla no se encuentra totalmente diligenciada, se presenta enmendadura en fecha. Se identificaron hallazgos en 7 sesiones."/>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m/>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788970"/>
    <m/>
    <m/>
    <n v="788970"/>
  </r>
  <r>
    <n v="201"/>
    <x v="1"/>
    <s v="RETROSPECTIVO"/>
    <n v="60"/>
    <s v="Colectivo"/>
    <s v="60Colectivo"/>
    <s v="Plan de Cuidado Familiar con enfoque en Vivienda Saludable en Ruralidad Dispersa"/>
    <s v="Sesión de abordaje familiar"/>
    <s v="Local"/>
    <x v="4"/>
    <s v="60ColectivoE. MARZO"/>
    <s v="Myriam Paola Torres Ochoa"/>
    <n v="112710"/>
    <n v="106"/>
    <n v="11947260"/>
    <x v="0"/>
    <n v="1"/>
    <n v="2"/>
    <n v="22542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no se diligencia formato de evaluación durante el cierre del proceso con el usuario, se encuentran diferencias en los registros realizados en las planillas y el aplicativo GTAPS, planilla no se encuentra totalmente diligenciada, se presenta enmendadura en fecha. Se identificaron hallazgos en 2 sesiones."/>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m/>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225420"/>
    <m/>
    <m/>
    <n v="225420"/>
  </r>
  <r>
    <n v="202"/>
    <x v="1"/>
    <s v="RETROSPECTIVO"/>
    <n v="60"/>
    <s v="Colectivo"/>
    <s v="60Colectivo"/>
    <s v="Plan de Cuidado Familiar con enfoque en Vivienda Saludable en Ruralidad Dispersa"/>
    <s v="Sesión de abordaje familiar"/>
    <s v="Local"/>
    <x v="5"/>
    <s v="60ColectivoF. ABRIL"/>
    <s v="Myriam Paola Torres Ochoa"/>
    <n v="112710"/>
    <n v="34"/>
    <n v="3832140"/>
    <x v="0"/>
    <n v="1"/>
    <n v="2"/>
    <n v="22542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y seguimiento a compromisos, no se diligencia formato de evaluación durante el cierre del proceso con el usuario, se encuentran diferencias en los registros realizados en las planillas y el aplicativo GTAPS, planilla no se encuentra totalmente diligenciada, se presenta enmendadura en fecha. Se identificaron hallazgos en 2 sesiones."/>
    <s v="Las observaciones corresponden a errores subsanables que no implican inejecución del servicio. Asimismo, estos hallazgos corresponden en su mayoría a fallos de digitación, sincronización de sistemas, o aplicación de formatos estandarizados. Por tal motivo, se considera pertinente revisar el hallazgo/glosa, entre tanto se sugiere verificar y valorar la gestión administrativa y acciones operativas ejecutadas para el cumplimiento de las metas establecidas. _x000a__x000a_La jurisprudencia (Consejo de Estado, exp. 11001-03-26-000-2006-00033-00) establece que no se puede desconocer el trabajo ejecutado por errores de forma. Se aportarán soportes físicos y se solicita anular la glosa."/>
    <m/>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225420"/>
    <m/>
    <m/>
    <n v="225420"/>
  </r>
  <r>
    <n v="203"/>
    <x v="2"/>
    <s v="RETROSPECTIVO"/>
    <n v="48"/>
    <s v="Gestión EBEH"/>
    <s v="48Gestión EBEH"/>
    <s v="Mesogestión de la salud pública, de los Equipos Básicos Extramurales de Hogar “Bienestar para nuestro hogar&quot; "/>
    <s v="Avance mensual al plan de acción "/>
    <s v="Subred"/>
    <x v="8"/>
    <s v="48Gestión EBEHJ. MAYO REDISTRIBUCIÓN 2025"/>
    <s v="Adriana Gissethe Pardo Aguas"/>
    <n v="14889464"/>
    <n v="0.29902288513015329"/>
    <n v="4452290.4833215531"/>
    <x v="2"/>
    <n v="0.05"/>
    <n v="0.29902288513015329"/>
    <n v="222615"/>
    <s v="Se genera glosa por BASE DE TALENTO HUMANO, del 5% del valor total por el producto Mesogestión de la salud pública, de los Equipos Básicos Extramurales de Hogar “Bienestar para nuestro hogar&quot; debido a que se evidencio los siguientes hallazgos:_x000a__x000a_1. Santamaria Fontecha Oswaldo  Stiwar: Sin documentos en el SECOP_x000a_2. Rojas Martin Claudia Viviana: Sin documentos en el SECOP_x000a_3. Magda Jazmin Diaz Jara: Sin documentos en el SECOP_x000a_4. Wendy Jhoranny Cortes Osorio: Sin documentos en el SECOP_x000a_5. Gomez Silva Fanny Leonilde: Sin documentos en el SECOP_x000a_6. Robayo Gonzalez Diana Paola: Sin documentos en el SECOP_x000a_7. Angel Plazas Carmen Esperanza: Sin documentos en el SECOP_x000a_8. Duque Guapi Gerldine: Sin documentos en el SECOP_x000a_9. Avila Gaviria Ailann Yareth: Sin documentos en el SECOP_x000a_10. Bermudez Medina Gustavo Adolfo: Sin documentos en el SECOP¬¬_x000a_11. Mojica Moreno Claudia Andrea: Sin documentos en el SECOP_x000a_12. Garzon Sanchez Leidy Paola: Sin documentos en el SECOP_x000a_13. Estuiñan Baez Vianka Liliana: Sin documentos en el SECOP_x000a_14. Florez Suarez Daniela: Sin documentos en el SECOP_x000a_15. Agudelo Garcia Sandra Milena: Sin documentos en el SECOP_x000a_16. Rojas Castro Brayhan Stiven: Sin documentos en el SECOP_x000a_17. Briñez Caicedo Maria Alejandra: Sin documentos en el SECOP_x000a_18. Numpaque Quintero Natalia: Sin documentos en el SECOP_x000a_19. Vesga Valencia Lina Yulieth: Sin documentos en el SECOP_x000a_20. Yenny  Paola Torres Torres: Sin documentos en el SECOP_x000a_21. Arevalo Villalobos Karen Ximena: Sin documentos en el SECOP_x000a_22. Poveda Poveda Sandra Milena: Sin documentos en el SECOP_x000a_23. Vargas Barrera Sandy Carolina: Sin documentos en el SECOP_x000a_24. Vega Roa Jimmy Arley: Sin documentos en el SECOP_x000a_25. Pinzon Sierra Laura Mercedes: Sin documentos en el SECOP_x000a_26. Culma Fabian Hernando: Sin documentos en el SECOP_x000a_27. Rico Angelica Tatiana: Sin documentos en el SECOP_x000a_28. Perez Bonilla Leidy Rocio: Sin documentos en el SECOP_x000a_29. Alarcon Becerra Luz Esmeralda: Sin documentos en el SECOP_x000a_30. Romero Cantor Jhonatan Alexander: Sin documentos en el SECOP_x000a_31. Rocio Magaly Ramirez Vergara: Sin documentos en el SECOP_x000a_32. Rojas Rodriguez Karen Yuriana: Sin documentos en el SECOP_x000a_33. Estrada Sanchez Laura Yiseth: Sin documentos en el SECOP_x000a_34. Pineda Yenny Paola: Sin documentos en el SECOP_x000a_35. Salinas Baquero Angie Valentina, profesional de enfermería, ajustar a 0 horas base de TH para fortalecimiento._x000a_36. Pinto Escobar Héctor Fernando, profesional de Psicología, ajustar a 16 horas base de TH para fortalecimiento, no presenta soportes de HV en el SECOP._x000a_37. Soto Vanegas Yisela Andrea, profesional de terapia, ajustar a 8 horas base de TH para fortalecimiento._x000a_38. Acosta Agudelo Yalixa, profesional de enfermería, ajustar a 12 horas base de TH para fortalecimiento._x000a_39. Parra Rodríguez Marilu, profesional de enfermería, ajustar a 10 horas base de TH para fortalecimiento._x000a_40. Silva Cifuentes Karent Stefania, profesional de apoyo, no se encuentra registrada en base de TH para mayo, no se pudieron verificar soportes de HV y de contratación._x000a_41. Yennit Alexandra Ruiz Aldana, técnico ciencias ambientales, no presenta soportes de HV en el SECOP. Ajustar a 184 horas en la base de TH._x000a_42. Segura Caicedo Julio Cesar, Gestor Étnico, no presenta soportes de HV en el SECOP._x000a_43. Sinisterra García Luz Betty, Gestor Étnico, no presenta soportes de HV en el SECOP._x000a_44. Duran Otero Soley, Gestor Étnico, no presenta soportes de HV en el SECOP._x000a_45. Carpio Mecheche Sebastián, técnico étnico, no presenta soportes de HV en el SECOP._x000a_46. Ruiz Umaña Carlos Manuel, técnico étnico, no presenta soportes de HV en el SECOP._x000a_47. Sánchez Mosquera James, técnico étnico, no presenta soportes de HV en el SECOP. _x000a_48. Bolaños Sevillano Janeth, profesional Étnico, no presenta soportes de HV en el SECOP._x000a_49. López Ladino Mónica Alejandra, profesional de apoyo, no presenta soportes de HV en el SECOP._x000a_50. Romero Gómez Angie Vanessa, profesional de apoyo, no presenta soportes de HV en el SECOP._x000a_51. Saldaña Laura Vanesa, psicóloga, no presenta soportes de HV en el SECOP._x000a_52. Mery Gineth Ortega Gómez,psicóloga, no presenta soportes de HV en el SECOP._x000a_53. Karen Julieth Burbano Cárdenas, psicóloga, no presenta soportes de HV en el SECOP._x000a_54. Cáceres Ortiz Luis Alberto, técnico Étnico, ajustar horas en base de TH a 184 _x000a_55. Hernández Bareño Yency Margareth, Profesional En Odontología, no se evidenció tarjeta profesional._x000a_56. Angie Carolina Natib Rosero no se evidencia documentos en SECOP II._x000a_57. Angie Carolina Soto Vanegas no se evidencia documentos en SECOP II._x000a_58. Deisy Katherine Herrera Hernandez no se evidencia documentos en SECOP II._x000a_59. Ramirez Escalante Ana Teresa sin documentos en el secop_x000a_60. Villarreal Cardenas Ana Milena sin documentos en el secop_x000a_61. Villamil Rodriguez Karen Ived sin documentos en el secop_x000a_62. Cristancho Diaz Carlos Augusto sin documentos en el secop_x000a_63. Reina Reyes Cindy Paola: Horas reales ejecutadas 184 horas_x000a_64. Martínez Abril Leidy Johana: Horas reales ejecutadas 68 horas _x000a_65. López Rodríguez Yeimy Lucila: Horas reales ejecutadas 74 horas _x000a_66. Montaña Otálora Leidy Lorena: Horas reales ejecutadas 152 horas _x000a_67. Ríos Colmenares Ange Julieth: Horas reales ejecutadas 100 horas _x000a_68. Ayala Roa Laura Camila: Horas reales ejecutadas son 36 horas _x000a_69. Gutiérrez Meneses Leidy Vanessa: Horas reales ejecutadas son 40 horas _x000a_70. González Ortiz Kelly Norieth: Horas reales ejecutadas 60 horas _x000a_71. Díaz Soache Yendith Liceth: Horas reales ejecutadas son 74 horas _x000a_72. Uribe Vallejo Stefania: Horas reales ejecutadas son 132_x000a_73. Ortiz Chavarría Denny Carolina: Horas reales ejecutadas 98 horas_x000a_74. Sánchez Mosquera James, Técnico Étnico ajustar base de TH mayo 176 horas_x000a_75. Fernandez Hernandez Boris Carlos: Horas reales ejecutadas 245 horas_x000a_76. Andres Orlando Martin Peña: Horas reales ejecutadas 246 horas_x000a_77. Vasquez Bustos Oscar Alirio: Horas reales ejecutadas 245 horas_x000a_78. Janniner Mercedes Torres Córdoba: Horas reales ejecutadas 60_x000a_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m/>
    <s v="Se mantiene glosa por base de talento humano, teniendo en cuenta que la Subred Sur no realizo la totalidad de ajustes identificados en el seguimiento retrospectivo"/>
    <n v="222615"/>
    <m/>
    <m/>
    <n v="222615"/>
  </r>
  <r>
    <n v="204"/>
    <x v="2"/>
    <s v="RETROSPECTIVO"/>
    <n v="48"/>
    <s v="Gestión EBEH"/>
    <s v="48Gestión EBEH"/>
    <s v="Mesogestión de la salud pública, de los Equipos Básicos Extramurales de Hogar “Bienestar para nuestro hogar&quot; "/>
    <s v="Avance mensual al plan de acción "/>
    <s v="Subred"/>
    <x v="9"/>
    <s v="48Gestión EBEHK. MAYO ADICIÓN 2025"/>
    <s v="Adriana Gissethe Pardo Aguas"/>
    <n v="14889464"/>
    <n v="0.70097711486984671"/>
    <n v="10437173.516678447"/>
    <x v="2"/>
    <n v="0.05"/>
    <n v="0.70097711486984671"/>
    <n v="521859"/>
    <s v="Se genera glosa por BASE DE TALENTO HUMANO, del 5% del valor total por el producto Mesogestión de la salud pública, de los Equipos Básicos Extramurales de Hogar “Bienestar para nuestro hogar&quot; debido a que se evidencio los siguientes hallazgos:_x000a__x000a_1. Santamaria Fontecha Oswaldo  Stiwar: Sin documentos en el SECOP_x000a_2. Rojas Martin Claudia Viviana: Sin documentos en el SECOP_x000a_3. Magda Jazmin Diaz Jara: Sin documentos en el SECOP_x000a_4. Wendy Jhoranny Cortes Osorio: Sin documentos en el SECOP_x000a_5. Gomez Silva Fanny Leonilde: Sin documentos en el SECOP_x000a_6. Robayo Gonzalez Diana Paola: Sin documentos en el SECOP_x000a_7. Angel Plazas Carmen Esperanza: Sin documentos en el SECOP_x000a_8. Duque Guapi Gerldine: Sin documentos en el SECOP_x000a_9. Avila Gaviria Ailann Yareth: Sin documentos en el SECOP_x000a_10. Bermudez Medina Gustavo Adolfo: Sin documentos en el SECOP¬¬_x000a_11. Mojica Moreno Claudia Andrea: Sin documentos en el SECOP_x000a_12. Garzon Sanchez Leidy Paola: Sin documentos en el SECOP_x000a_13. Estuiñan Baez Vianka Liliana: Sin documentos en el SECOP_x000a_14. Florez Suarez Daniela: Sin documentos en el SECOP_x000a_15. Agudelo Garcia Sandra Milena: Sin documentos en el SECOP_x000a_16. Rojas Castro Brayhan Stiven: Sin documentos en el SECOP_x000a_17. Briñez Caicedo Maria Alejandra: Sin documentos en el SECOP_x000a_18. Numpaque Quintero Natalia: Sin documentos en el SECOP_x000a_19. Vesga Valencia Lina Yulieth: Sin documentos en el SECOP_x000a_20. Yenny  Paola Torres Torres: Sin documentos en el SECOP_x000a_21. Arevalo Villalobos Karen Ximena: Sin documentos en el SECOP_x000a_22. Poveda Poveda Sandra Milena: Sin documentos en el SECOP_x000a_23. Vargas Barrera Sandy Carolina: Sin documentos en el SECOP_x000a_24. Vega Roa Jimmy Arley: Sin documentos en el SECOP_x000a_25. Pinzon Sierra Laura Mercedes: Sin documentos en el SECOP_x000a_26. Culma Fabian Hernando: Sin documentos en el SECOP_x000a_27. Rico Angelica Tatiana: Sin documentos en el SECOP_x000a_28. Perez Bonilla Leidy Rocio: Sin documentos en el SECOP_x000a_29. Alarcon Becerra Luz Esmeralda: Sin documentos en el SECOP_x000a_30. Romero Cantor Jhonatan Alexander: Sin documentos en el SECOP_x000a_31. Rocio Magaly Ramirez Vergara: Sin documentos en el SECOP_x000a_32. Rojas Rodriguez Karen Yuriana: Sin documentos en el SECOP_x000a_33. Estrada Sanchez Laura Yiseth: Sin documentos en el SECOP_x000a_34. Pineda Yenny Paola: Sin documentos en el SECOP_x000a_35. Salinas Baquero Angie Valentina, profesional de enfermería, ajustar a 0 horas base de TH para fortalecimiento._x000a_36. Pinto Escobar Héctor Fernando, profesional de Psicología, ajustar a 16 horas base de TH para fortalecimiento, no presenta soportes de HV en el SECOP._x000a_37. Soto Vanegas Yisela Andrea, profesional de terapia, ajustar a 8 horas base de TH para fortalecimiento._x000a_38. Acosta Agudelo Yalixa, profesional de enfermería, ajustar a 12 horas base de TH para fortalecimiento._x000a_39. Parra Rodríguez Marilu, profesional de enfermería, ajustar a 10 horas base de TH para fortalecimiento._x000a_40. Silva Cifuentes Karent Stefania, profesional de apoyo, no se encuentra registrada en base de TH para mayo, no se pudieron verificar soportes de HV y de contratación._x000a_41. Yennit Alexandra Ruiz Aldana, técnico ciencias ambientales, no presenta soportes de HV en el SECOP. Ajustar a 184 horas en la base de TH._x000a_42. Segura Caicedo Julio Cesar, Gestor Étnico, no presenta soportes de HV en el SECOP._x000a_43. Sinisterra García Luz Betty, Gestor Étnico, no presenta soportes de HV en el SECOP._x000a_44. Duran Otero Soley, Gestor Étnico, no presenta soportes de HV en el SECOP._x000a_45. Carpio Mecheche Sebastián, técnico étnico, no presenta soportes de HV en el SECOP._x000a_46. Ruiz Umaña Carlos Manuel, técnico étnico, no presenta soportes de HV en el SECOP._x000a_47. Sánchez Mosquera James, técnico étnico, no presenta soportes de HV en el SECOP. _x000a_48. Bolaños Sevillano Janeth, profesional Étnico, no presenta soportes de HV en el SECOP._x000a_49. López Ladino Mónica Alejandra, profesional de apoyo, no presenta soportes de HV en el SECOP._x000a_50. Romero Gómez Angie Vanessa, profesional de apoyo, no presenta soportes de HV en el SECOP._x000a_51. Saldaña Laura Vanesa, psicóloga, no presenta soportes de HV en el SECOP._x000a_52. Mery Gineth Ortega Gómez,psicóloga, no presenta soportes de HV en el SECOP._x000a_53. Karen Julieth Burbano Cárdenas, psicóloga, no presenta soportes de HV en el SECOP._x000a_54. Cáceres Ortiz Luis Alberto, técnico Étnico, ajustar horas en base de TH a 184 _x000a_55. Hernández Bareño Yency Margareth, Profesional En Odontología, no se evidenció tarjeta profesional._x000a_56. Angie Carolina Natib Rosero no se evidencia documentos en SECOP II._x000a_57. Angie Carolina Soto Vanegas no se evidencia documentos en SECOP II._x000a_58. Deisy Katherine Herrera Hernandez no se evidencia documentos en SECOP II._x000a_59. Ramirez Escalante Ana Teresa sin documentos en el secop_x000a_60. Villarreal Cardenas Ana Milena sin documentos en el secop_x000a_61. Villamil Rodriguez Karen Ived sin documentos en el secop_x000a_62. Cristancho Diaz Carlos Augusto sin documentos en el secop_x000a_63. Reina Reyes Cindy Paola: Horas reales ejecutadas 184 horas_x000a_64. Martínez Abril Leidy Johana: Horas reales ejecutadas 68 horas _x000a_65. López Rodríguez Yeimy Lucila: Horas reales ejecutadas 74 horas _x000a_66. Montaña Otálora Leidy Lorena: Horas reales ejecutadas 152 horas _x000a_67. Ríos Colmenares Ange Julieth: Horas reales ejecutadas 100 horas _x000a_68. Ayala Roa Laura Camila: Horas reales ejecutadas son 36 horas _x000a_69. Gutiérrez Meneses Leidy Vanessa: Horas reales ejecutadas son 40 horas _x000a_70. González Ortiz Kelly Norieth: Horas reales ejecutadas 60 horas _x000a_71. Díaz Soache Yendith Liceth: Horas reales ejecutadas son 74 horas _x000a_72. Uribe Vallejo Stefania: Horas reales ejecutadas son 132_x000a_73. Ortiz Chavarría Denny Carolina: Horas reales ejecutadas 98 horas_x000a_74. Sánchez Mosquera James, Técnico Étnico ajustar base de TH mayo 176 horas_x000a_75. Fernandez Hernandez Boris Carlos: Horas reales ejecutadas 245 horas_x000a_76. Andres Orlando Martin Peña: Horas reales ejecutadas 246 horas_x000a_77. Vasquez Bustos Oscar Alirio: Horas reales ejecutadas 245 horas_x000a_78. Janniner Mercedes Torres Córdoba: Horas reales ejecutadas 60_x000a_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m/>
    <s v="Se mantiene glosa por base de talento humano, teniendo en cuenta que la Subred Sur no realizo la totalidad de ajustes identificados en el seguimiento retrospectivo"/>
    <n v="521859"/>
    <m/>
    <m/>
    <n v="521859"/>
  </r>
  <r>
    <n v="205"/>
    <x v="2"/>
    <s v="RETROSPECTIVO"/>
    <n v="48"/>
    <s v="Gestión EBEH"/>
    <s v="48Gestión EBEH"/>
    <s v="Mesogestión de la salud pública, de los Equipos Básicos Extramurales de Hogar “Bienestar para nuestro hogar&quot; "/>
    <s v="Avance mensual al plan de acción "/>
    <s v="Subred"/>
    <x v="10"/>
    <s v="48Gestión EBEHL. JUNIO ADICIÓN 2025"/>
    <s v="Adriana Gissethe Pardo Aguas"/>
    <n v="14889464"/>
    <n v="1"/>
    <n v="14889464"/>
    <x v="2"/>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Martínez Abril Leidy Johana: Horas reales ejecutadas 56 horas _x000a_2. Contreras Carrillo Olga Cecilia: Horas reales ejecutadas 184 horas _x000a_3. Salamanca Camargo Olga Patricia: Horas reales ejecutadas 184 horas _x000a_4. Ríos Colmenares Ange Julieth: Horas reales ejecutadas 112 horas _x000a_5. Díaz Soache Yendith Liceth: Horas reales ejecutadas 140 horas _x000a_6. Pineda Yenny Paola: Horas reales ejecutadas 11 horas_x000a_7. Rodríguez Benavides Liliana, profesional de enfermería, ajustar a 21 horas base de TH para fortalecimiento._x000a_8. Silva Cifuentes Karent Stefania, profesional de apoyo, no se encuentra registrada en base de TH para junio._x000a_9. Sánchez Mosquera James, técnico étnico, ajustar a 184 horas en base de TH _x000a_10. Jair Sneider Moreno Ladino horas reales junio 0._x000a_11. Fernandez Hernandez Boris Carlos: Horas reales ejecutadas 244 horas_x000a_12. Andres Orlando Martin Peña: Horas reales ejecutadas 224 horas_x000a_13. Vasquez Bustos Oscar Alirio: Horas reales ejecutadas 217 horas_x000a_14. Janniner Mercedes Torres Córdoba: Horas reales ejecutadas 15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m/>
    <s v="Se mantiene glosa por base de talento humano, teniendo en cuenta que la Subred Sur no realizo la totalidad de ajustes identificados en el seguimiento retrospectivo"/>
    <n v="744473"/>
    <m/>
    <m/>
    <n v="744473"/>
  </r>
  <r>
    <n v="206"/>
    <x v="2"/>
    <s v="RETROSPECTIVO"/>
    <n v="2"/>
    <s v="Colectivo"/>
    <s v="2Colectivo"/>
    <s v="Abordaje Territorial"/>
    <s v="Familia"/>
    <s v="Subred"/>
    <x v="9"/>
    <s v="2ColectivoK. MAYO ADICIÓN 2025"/>
    <s v="Adriana Gissethe Pardo Aguas"/>
    <n v="36994"/>
    <n v="13796"/>
    <n v="510369224"/>
    <x v="0"/>
    <n v="1"/>
    <n v="176"/>
    <n v="6510944"/>
    <s v="Se genera GLOSA POR INCUMPLIMIENTO DE ANEXO 5 LINEAMIENTOS TÉCNICOS DE LA GESTIÓN_x000a_DE EQUIPOS BASICOS EXTRAMURALES DE HOGAR del 100 %, en la Actividad Abordaje territorial por que los productos no cumplen con lo descrito en los lineamientos debido a que se evidencio 176 hallazgos relacionados a usuarios con campos de observación en blanco, alertas en signos vitales sin gestión del riesgo, menores en DNT sin gestión del riesgo, usuario sin firma en formato de planilla, alertas en salud mental sin gestión del riesgo y aplicación de tamizajes a usuarios que no aplican.  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76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
    <m/>
    <s v="Se mantiene GLOSA del 100% POR INCUMPLIMIENTO DE ANEXO 5 LINEAMIENTOS TÉCNICOS DE LA GESTIÓN DE EQUIPOS BASICOS EXTRAMURALES DE HOGAR. Debido a que la Subred no presento soportes que subsanen los hallazgos identificados en el proceso de seguimiento retrospectivo."/>
    <n v="6510944"/>
    <m/>
    <m/>
    <n v="6510944"/>
  </r>
  <r>
    <n v="207"/>
    <x v="2"/>
    <s v="RETROSPECTIVO"/>
    <n v="2"/>
    <s v="Colectivo"/>
    <s v="2Colectivo"/>
    <s v="Abordaje Territorial"/>
    <s v="Familia"/>
    <s v="Subred"/>
    <x v="10"/>
    <s v="2ColectivoL. JUNIO ADICIÓN 2025"/>
    <s v="Adriana Gissethe Pardo Aguas"/>
    <n v="36994"/>
    <n v="14098"/>
    <n v="521541412"/>
    <x v="0"/>
    <n v="1"/>
    <n v="178"/>
    <n v="6584932"/>
    <s v="Se genera GLOSA POR INCUMPLIMIENTO DE ANEXO 5 LINEAMIENTOS TÉCNICOS DE LA GESTIÓN_x000a_DE EQUIPOS BASICOS EXTRAMURALES DE HOGAR del 100 %, en la Actividad Abordaje territorial por que los productos no cumplen con lo descrito en los lineamientos debido a que se evidencio 178 hallazgos relacionados a usuarios con campos de observación en blanco, alertas en signos vitales sin gestión del riesgo, menores en DNT sin gestión del riesgo, usuario sin firma en formato de planilla, aplicación de tamizajes a usuarios que no aplican, errores en clasificación nutricional y usuarias gestantes con registro de perímetro abdominal 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78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
    <m/>
    <s v="Se mantiene GLOSA del 100% POR INCUMPLIMIENTO DE ANEXO 5 LINEAMIENTOS TÉCNICOS DE LA GESTIÓN DE EQUIPOS BASICOS EXTRAMURALES DE HOGAR. Debido a que la Subred no presento soportes que subsanen los hallazgos identificados en el proceso de seguimiento retrospectivo."/>
    <n v="6584932"/>
    <m/>
    <m/>
    <n v="6584932"/>
  </r>
  <r>
    <n v="208"/>
    <x v="2"/>
    <s v="RETROSPECTIVO"/>
    <n v="1"/>
    <s v="Colectivo"/>
    <s v="1Colectivo"/>
    <s v="Avanzada para el abordaje territorial"/>
    <s v="Avance mensual al plan de acción "/>
    <s v="Subred"/>
    <x v="10"/>
    <s v="1ColectivoL. JUNIO ADICIÓN 2025"/>
    <s v="Adriana Gissethe Pardo Aguas"/>
    <n v="4809120"/>
    <n v="4"/>
    <n v="19236480"/>
    <x v="1"/>
    <n v="1"/>
    <n v="4.0864025019129897E-2"/>
    <n v="196520"/>
    <s v="Se genera GLOSA POR AUSENCIA DE SOPORTES del 100% del valor del producto faltante, en la Actividad Avanzada para el abordaje territorial debido a que la subred soporto durante el seguimiento 3,95913597498087 generando una ausencia 0,0408640250191299."/>
    <s v="La glosa del 100% por ausencia de 0,0408640250191299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
    <m/>
    <s v="Se mantiene GLOSA del 100% del valor del producto faltante POR AUSENCIA DE SOPORTES teniendo en cuenta oficio de respuesta con número de radicado 2025-EE-101012 del 3 de octubre 2025 con concepto desfavorable."/>
    <n v="196520"/>
    <m/>
    <m/>
    <n v="196520"/>
  </r>
  <r>
    <n v="209"/>
    <x v="2"/>
    <s v="RETROSPECTIVO"/>
    <n v="3"/>
    <s v="Colectivo"/>
    <s v="3Colectivo"/>
    <s v="Abordaje Territorial en Zonas de Ruralidad Cercana"/>
    <s v="Familia"/>
    <s v="Subred"/>
    <x v="9"/>
    <s v="3ColectivoK. MAYO ADICIÓN 2025"/>
    <s v="Adriana Gissethe Pardo Aguas"/>
    <n v="46242"/>
    <n v="173.45014140668076"/>
    <n v="8020681.4389277315"/>
    <x v="0"/>
    <n v="1"/>
    <n v="18"/>
    <n v="832356"/>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18 hallazgos relacionados a usuarios con campos de observación en blanco, alertas en signos vitales sin gestión del riesgo, usuarios diabéticos con tamizajes de findrisc._x000a_"/>
    <s v="Frente a la glosa por presunto incumplimiento de los lineamientos técnicos del Anexo 5 generando 18 hallazgos,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_x000a_"/>
    <m/>
    <s v="Se mantiene GLOSA del 100% POR INCUMPLIMIENTO DE ANEXO 5 LINEAMIENTOS TÉCNICOS DE LA GESTIÓN DE EQUIPOS BASICOS EXTRAMURALES DE HOGAR. Debido a que la Subred no presento soportes que subsanen los hallazgos identificados en el proceso de seguimiento retrospectivo."/>
    <n v="832356"/>
    <m/>
    <m/>
    <n v="832356"/>
  </r>
  <r>
    <n v="210"/>
    <x v="2"/>
    <s v="RETROSPECTIVO"/>
    <n v="3"/>
    <s v="Colectivo"/>
    <s v="3Colectivo"/>
    <s v="Abordaje Territorial en Zonas de Ruralidad Cercana"/>
    <s v="Familia"/>
    <s v="Subred"/>
    <x v="10"/>
    <s v="3ColectivoL. JUNIO ADICIÓN 2025"/>
    <s v="Adriana Gissethe Pardo Aguas"/>
    <n v="46242"/>
    <n v="223"/>
    <n v="10311966"/>
    <x v="0"/>
    <n v="1"/>
    <n v="25"/>
    <n v="1156050"/>
    <s v="Se genera GLOSA POR INCUMPLIMIENTO DE ANEXO 5 LINEAMIENTOS TÉCNICOS DE LA GESTIÓN_x000a_DE EQUIPOS BASICOS EXTRAMURALES DE HOGAR del 100 %, en la Actividad Abordaje Territorial en Zonas de Ruralidad Cercana porque los productos no cumplen con lo descrito en los lineamientos debido a que se evidencio 25 hallazgos relacionados a usuarios con campos de observación en blanco, alertas en signos vitales sin gestión del riesgo, usuarios diabéticos con tamizajes de findrisc y usuarios sin notificaciones a eventos de interés en salud pública.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25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
    <m/>
    <s v="Se mantiene GLOSA del 100% POR INCUMPLIMIENTO DE ANEXO 5 LINEAMIENTOS TÉCNICOS DE LA GESTIÓN DE EQUIPOS BASICOS EXTRAMURALES DE HOGAR. Debido a que la Subred no presento soportes que subsanen los hallazgos identificados en el proceso de seguimiento retrospectivo."/>
    <n v="1156050"/>
    <m/>
    <m/>
    <n v="1156050"/>
  </r>
  <r>
    <n v="211"/>
    <x v="2"/>
    <s v="RETROSPECTIVO"/>
    <n v="2"/>
    <s v="Colectivo"/>
    <s v="2Colectivo"/>
    <s v="Abordaje Territorial"/>
    <s v="Familia"/>
    <s v="Subred"/>
    <x v="9"/>
    <s v="2ColectivoK. MAYO ADICIÓN 2025"/>
    <s v="Adriana Gissethe Pardo Aguas"/>
    <n v="36994"/>
    <n v="13796"/>
    <n v="510369224"/>
    <x v="3"/>
    <n v="1"/>
    <n v="6.0934021733253996"/>
    <n v="225419"/>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_x000a_1.Camacho Ramírez Ana María 5 horas_x000a_2.Mojica Moreno Claudia Andrea 6 horas_x000a_3.Florez Suarez Daniela 6 horas _x000a__x000a_Para un total de horas para técnico de 16 horas. _x000a_"/>
    <s v="La glosa por generada de 16 horas de los colaboradores (Camacho Ramírez Ana María - Mojica Moreno Claudia Andrea - Flórez Suarez Daniel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
    <n v="225419"/>
    <s v="Se levanta glosa por pago de honorarios al talento humano, teniendo en cuenta que la Subred Sur presentó comprobantes de pago donde se evidencio el pago a los Técnicos 1:_x000a_1.Camacho Ramírez Ana María 5 horas_x000a_2.Mojica Moreno Claudia Andrea 6 horas_x000a_3.Florez Suarez Daniela 6 horas_x000a_Para un total de horas para técnico de 16 horas_x000a_"/>
    <n v="0"/>
    <m/>
    <m/>
    <n v="0"/>
  </r>
  <r>
    <n v="212"/>
    <x v="2"/>
    <s v="RETROSPECTIVO"/>
    <n v="8"/>
    <s v="Colectivo"/>
    <s v="8Colectivo"/>
    <s v="Plan de Cuidado Familiar - RBC para el bienestar de población con discapacidad y sus cuidadores"/>
    <s v="Sesión de abordaje familiar"/>
    <s v="Subred"/>
    <x v="9"/>
    <s v="8ColectivoK. MAYO ADICIÓN 2025"/>
    <s v="Mayra Alejandra Gordillo Rodriguez"/>
    <n v="60112"/>
    <n v="238.82666491484736"/>
    <n v="14356348.481361303"/>
    <x v="0"/>
    <n v="1"/>
    <n v="23"/>
    <n v="1382576"/>
    <s v="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on, no se evidencia evaluación de compromisos en el cierre de plan de cuidado familiar, se evidencia en la planilla de firmas sin el dia de la intervencion y no se realizo caracterizacion. Se identificaron hallazgos en 23 sesiones."/>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23 sesione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382576"/>
    <m/>
    <m/>
    <n v="1382576"/>
  </r>
  <r>
    <n v="213"/>
    <x v="2"/>
    <s v="RETROSPECTIVO"/>
    <n v="8"/>
    <s v="Colectivo"/>
    <s v="8Colectivo"/>
    <s v="Plan de Cuidado Familiar - RBC para el bienestar de población con discapacidad y sus cuidadores"/>
    <s v="Sesión de abordaje familiar"/>
    <s v="Subred"/>
    <x v="10"/>
    <s v="8ColectivoL. JUNIO ADICIÓN 2025"/>
    <s v="Mayra Alejandra Gordillo Rodriguez"/>
    <n v="60112"/>
    <n v="430"/>
    <n v="25848160"/>
    <x v="0"/>
    <n v="1"/>
    <n v="2"/>
    <n v="120224"/>
    <s v="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on, no se realizo caracterizacion. Se identificaron hallazgos en 2 sesiones."/>
    <s v="Frente a la glosa por presunto incumplimiento de los lineamientos técnicos del Anexo 5 generando 2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2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20224"/>
    <m/>
    <m/>
    <n v="120224"/>
  </r>
  <r>
    <n v="214"/>
    <x v="2"/>
    <s v="RETROSPECTIVO"/>
    <n v="8"/>
    <s v="Colectivo"/>
    <s v="8Colectivo"/>
    <s v="Plan de Cuidado Familiar - RBC para el bienestar de población con discapacidad y sus cuidadores"/>
    <s v="Sesión de abordaje familiar"/>
    <s v="Subred"/>
    <x v="9"/>
    <s v="8ColectivoK. MAYO ADICIÓN 2025"/>
    <s v="Mayra Alejandra Gordillo Rodriguez"/>
    <n v="60112"/>
    <n v="238.82666491484736"/>
    <n v="14356348.481361303"/>
    <x v="1"/>
    <n v="1"/>
    <n v="7"/>
    <n v="42078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7 de soportes faltantes."/>
    <s v="Frente a la glosa por la ausencia de 7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420784"/>
    <m/>
    <m/>
    <n v="420784"/>
  </r>
  <r>
    <n v="215"/>
    <x v="2"/>
    <s v="RETROSPECTIVO"/>
    <n v="9"/>
    <s v="Colectivo"/>
    <s v="9Colectivo"/>
    <s v="Plan de Cuidado Familiar - RBC para la ruta de inclusión de población con discapacidad"/>
    <s v="Sesión de abordaje familiar"/>
    <s v="Subred"/>
    <x v="8"/>
    <s v="9ColectivoJ. MAYO REDISTRIBUCIÓN 2025"/>
    <s v="Mayra Alejandra Gordillo Rodriguez"/>
    <n v="23120"/>
    <n v="38"/>
    <n v="878560"/>
    <x v="1"/>
    <n v="1"/>
    <n v="2"/>
    <n v="4624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s v="Frente a la glosa por la ausencia de 2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46240"/>
    <m/>
    <m/>
    <n v="46240"/>
  </r>
  <r>
    <n v="216"/>
    <x v="2"/>
    <s v="RETROSPECTIVO"/>
    <n v="9"/>
    <s v="Colectivo"/>
    <s v="9Colectivo"/>
    <s v="Plan de Cuidado Familiar - RBC para la ruta de inclusión de población con discapacidad"/>
    <s v="Sesión de abordaje familiar"/>
    <s v="Subred"/>
    <x v="10"/>
    <s v="9ColectivoL. JUNIO ADICIÓN 2025"/>
    <s v="Mayra Alejandra Gordillo Rodriguez"/>
    <n v="23120"/>
    <n v="91"/>
    <n v="2103920"/>
    <x v="1"/>
    <n v="1"/>
    <n v="2"/>
    <n v="4624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s v="Frente a la glosa por la ausencia de 2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46240"/>
    <m/>
    <m/>
    <n v="46240"/>
  </r>
  <r>
    <n v="217"/>
    <x v="2"/>
    <s v="RETROSPECTIVO"/>
    <n v="16"/>
    <s v="Individual"/>
    <s v="16Individual"/>
    <s v="Plan de Cuidado Individual - Psicología"/>
    <s v="Sesión individual"/>
    <s v="Subred"/>
    <x v="8"/>
    <s v="16IndividualJ. MAYO REDISTRIBUCIÓN 2025"/>
    <s v="Mayra Alejandra Gordillo Rodriguez"/>
    <n v="60112"/>
    <n v="37.377860641269166"/>
    <n v="2246857.9588679723"/>
    <x v="0"/>
    <n v="1"/>
    <n v="1"/>
    <n v="60112"/>
    <s v="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Se identificaron hallazgos en 1 sesion."/>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60112"/>
    <m/>
    <m/>
    <n v="60112"/>
  </r>
  <r>
    <n v="218"/>
    <x v="2"/>
    <s v="RETROSPECTIVO"/>
    <n v="16"/>
    <s v="Individual"/>
    <s v="16Individual"/>
    <s v="Plan de Cuidado Individual - Psicología"/>
    <s v="Sesión individual"/>
    <s v="Subred"/>
    <x v="10"/>
    <s v="16IndividualL. JUNIO ADICIÓN 2025"/>
    <s v="Mayra Alejandra Gordillo Rodriguez"/>
    <n v="60112"/>
    <n v="118"/>
    <n v="7093216"/>
    <x v="0"/>
    <n v="1"/>
    <n v="3"/>
    <n v="180336"/>
    <s v="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Se identificaron hallazgos en 3 sesion."/>
    <s v="Frente a la glosa por presunto incumplimiento de los lineamientos técnicos del Anexo 5 generando 2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2 sesione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80336"/>
    <m/>
    <m/>
    <n v="180336"/>
  </r>
  <r>
    <n v="219"/>
    <x v="2"/>
    <s v="RETROSPECTIVO"/>
    <n v="26"/>
    <s v="Colectivo"/>
    <s v="26Colectivo"/>
    <s v="Grupos de Familias para el Bienestar de cuidadores y personas con discapacidad."/>
    <s v="Sesión individual"/>
    <s v="Subred"/>
    <x v="10"/>
    <s v="26ColectivoL. JUNIO ADICIÓN 2025"/>
    <s v="Mayra Alejandra Gordillo Rodriguez"/>
    <n v="90168"/>
    <n v="11"/>
    <n v="991848"/>
    <x v="0"/>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se evidencio hallazgo en 2 grupos de Familias para el Bienestar de cuidadores y personas con discapacidad debido que no se presento formato de convocatoria y no se evidencio firma del profesional que realizo la intervención en el formato en fisico."/>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80336"/>
    <m/>
    <m/>
    <n v="180336"/>
  </r>
  <r>
    <n v="220"/>
    <x v="2"/>
    <s v="RETROSPECTIVO"/>
    <n v="56"/>
    <s v="Colectivo"/>
    <s v="56Colectivo"/>
    <s v="Plan de Cuidado Familiar - Bienestar Emocional en Ruralidad Dispersa"/>
    <s v="Sesión de abordaje familiar"/>
    <s v="Local"/>
    <x v="8"/>
    <s v="56ColectivoJ. MAYO REDISTRIBUCIÓN 2025"/>
    <s v="Mayra Alejandra Gordillo Rodriguez"/>
    <n v="112710"/>
    <n v="33.314013891453492"/>
    <n v="3754822.5057057231"/>
    <x v="0"/>
    <n v="1"/>
    <n v="8"/>
    <n v="901680"/>
    <s v="Se genera GLOSA POR INCUMPLIMIENTO DE ANEXO 5 LINEAMIENTOS TÉCNICOS DE LA GESTIÓN DE EQUIPOS BASICOS EXTRAMURALES DE HOGAR del 100% del valor ejecutado en los productos en donde se evidencio  el hallazgo, relacionado con incumplimiento de calidad y completitud: no se realizo cierre de compromisos en la evaluación de plan de cuidado familiar, no se realizo caracterizacion, tamizaje SRQ y no se realizo plan de cuidado. Se identificaron hallazgos en 8 sesiones."/>
    <s v="Frente a la glosa por presunto incumplimiento de los lineamientos técnicos del Anexo 5 generando 8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2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901680"/>
    <m/>
    <m/>
    <n v="901680"/>
  </r>
  <r>
    <n v="221"/>
    <x v="2"/>
    <s v="RETROSPECTIVO"/>
    <n v="56"/>
    <s v="Colectivo"/>
    <s v="56Colectivo"/>
    <s v="Plan de Cuidado Familiar - Bienestar Emocional en Ruralidad Dispersa"/>
    <s v="Sesión de abordaje familiar"/>
    <s v="Local"/>
    <x v="10"/>
    <s v="56ColectivoL. JUNIO ADICIÓN 2025"/>
    <s v="Mayra Alejandra Gordillo Rodriguez"/>
    <n v="112710"/>
    <n v="90"/>
    <n v="10143900"/>
    <x v="0"/>
    <n v="1"/>
    <n v="4"/>
    <n v="450840"/>
    <s v="Se genera GLOSA POR INCUMPLIMIENTO DE ANEXO 5 LINEAMIENTOS TÉCNICOS DE LA GESTIÓN DE EQUIPOS BASICOS EXTRAMURALES DE HOGAR del 100% del valor ejecutado en los productos en donde se evidencio  el hallazgo, relacionado con incumplimiento de calidad y completitud: no se realizo cierre de compromisos en la evaluación de plan de cuidado familiar, no se realizo caracterizacion, tamizaje SRQ y no se realizo plan de cuidado. Se identificaron hallazgos en 4 sesiones."/>
    <s v="Frente a la glosa por presunto incumplimiento de los lineamientos técnicos del Anexo 5 generando 4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4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450840"/>
    <m/>
    <m/>
    <n v="450840"/>
  </r>
  <r>
    <n v="222"/>
    <x v="2"/>
    <s v="RETROSPECTIVO"/>
    <n v="58"/>
    <s v="Colectivo"/>
    <s v="58Colectivo"/>
    <s v="Plan de Cuidado Familiar - RBC para el bienestar de población con discapacidad y sus cuidadores en Ruralidad Dispersa"/>
    <s v="Sesión de abordaje familiar"/>
    <s v="Local"/>
    <x v="8"/>
    <s v="58ColectivoJ. MAYO REDISTRIBUCIÓN 2025"/>
    <s v="Mayra Alejandra Gordillo Rodriguez"/>
    <n v="112710"/>
    <n v="15.848212911898125"/>
    <n v="1786252.0773000377"/>
    <x v="0"/>
    <n v="1"/>
    <n v="2"/>
    <n v="225420"/>
    <s v="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familia tipo 2 con cierre de plan de cuidado familiar sin el cierre de psicología individual y se evidencia fechas diferentes los diferentes planos de la caracterizacion. Se identificaron hallazgos en 2 sesiones."/>
    <s v="Frente a la glosa por presunto incumplimiento de los lineamientos técnicos del Anexo 5 generando 2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4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225420"/>
    <m/>
    <m/>
    <n v="225420"/>
  </r>
  <r>
    <n v="223"/>
    <x v="2"/>
    <s v="RETROSPECTIVO"/>
    <n v="58"/>
    <s v="Colectivo"/>
    <s v="58Colectivo"/>
    <s v="Plan de Cuidado Familiar - RBC para el bienestar de población con discapacidad y sus cuidadores en Ruralidad Dispersa"/>
    <s v="Sesión de abordaje familiar"/>
    <s v="Local"/>
    <x v="10"/>
    <s v="58ColectivoL. JUNIO ADICIÓN 2025"/>
    <s v="Mayra Alejandra Gordillo Rodriguez"/>
    <n v="112710"/>
    <n v="53"/>
    <n v="5973630"/>
    <x v="0"/>
    <n v="1"/>
    <n v="3"/>
    <n v="338130"/>
    <s v="Se genera GLOSA POR INCUMPLIMIENTO DE ANEXO 5 LINEAMIENTOS TÉCNICOS DE LA GESTIÓN DE EQUIPOS BASICOS EXTRAMURALES DE HOGAR del 100% del valor ejecutado en los productos en donde se evidencio  el hallazgo, relacionado con incumplimiento de calidad y completitud: error en fechas fisico vs aplicativo, familia tipo 2 con cierre de plan de cuidado familiar sin el cierre de psicología individual y se evidencia fechas diferentes los diferentes planos de la caracterizacion. Se identificaron hallazgos en 3 sesiones."/>
    <s v="Se reitera que la actividad de 3 sesiones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338130"/>
    <m/>
    <m/>
    <n v="338130"/>
  </r>
  <r>
    <n v="224"/>
    <x v="2"/>
    <s v="RETROSPECTIVO"/>
    <n v="18"/>
    <s v="Individual"/>
    <s v="18Individual"/>
    <s v="Plan de Cuidado Individual - Mas Bienestar para la persona cuidadora"/>
    <s v="Sesión individual"/>
    <s v="Subred"/>
    <x v="9"/>
    <s v="18IndividualK. MAYO ADICIÓN 2025"/>
    <s v="Mayra Alejandra Gordillo Rodriguez"/>
    <n v="147976"/>
    <n v="105.15633837917548"/>
    <n v="15560614.327996871"/>
    <x v="3"/>
    <n v="1"/>
    <n v="0.45542520408714898"/>
    <n v="67392"/>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tecnico 2:_x000a__x000a_1.        Luz Mery Saavedra Hilarion CC: 52291106; 4,88206317009562 horas.                                                                       "/>
    <s v="La glosa por generada de 4,88206317009562 horas al colaborador Luz Mery Saavedra Hilarión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n v="67392"/>
    <s v="Se levanta glosa por incumplimiento en la unidad base de costeo de los productos de equipos basicos extramurales, teniendo en cuenta que la subred Sur presenta soportes que subsanen los hallazgos evidenciados por el equipo de seguimiento."/>
    <n v="0"/>
    <m/>
    <m/>
    <n v="0"/>
  </r>
  <r>
    <n v="225"/>
    <x v="2"/>
    <s v="RETROSPECTIVO"/>
    <n v="8"/>
    <s v="Colectivo"/>
    <s v="8Colectivo"/>
    <s v="Plan de Cuidado Familiar - RBC para el bienestar de población con discapacidad y sus cuidadores"/>
    <s v="Sesión de abordaje familiar"/>
    <s v="Subred"/>
    <x v="10"/>
    <s v="8ColectivoL. JUNIO ADICIÓN 2025"/>
    <s v="Mayra Alejandra Gordillo Rodriguez"/>
    <n v="60112"/>
    <n v="430"/>
    <n v="25848160"/>
    <x v="3"/>
    <n v="1"/>
    <n v="8.9552834708544093"/>
    <n v="538320"/>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_x000a__x000a_1.        Yisela Andrea Soto Vanegas CC: 1033746940; 24 horas.                                                                       "/>
    <s v="La glosa por generada de 24 horas de la colaboradora Yisela Andrea Soto Vanegas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n v="538320"/>
    <s v="Se levanta glosa por incumplimiento en la unidad base de costeo de los productos de equipos basicos extramurales, teniendo en cuenta que la subred Sur presenta soportes que subsanen los hallazgos evidenciados por el equipo de seguimiento."/>
    <n v="0"/>
    <m/>
    <m/>
    <n v="0"/>
  </r>
  <r>
    <n v="226"/>
    <x v="2"/>
    <s v="RETROSPECTIVO"/>
    <n v="6"/>
    <s v="Colectivo"/>
    <s v="6Colectivo"/>
    <s v="Plan de Cuidado Familiar con enfoque en Salud Mental"/>
    <s v="Sesión de abordaje familiar"/>
    <s v="Subred"/>
    <x v="9"/>
    <s v="6ColectivoK. MAYO ADICIÓN 2025"/>
    <s v="Paola Andrea de la Rosa Diaz"/>
    <n v="98260"/>
    <n v="58.680766250921643"/>
    <n v="5765972.0918155611"/>
    <x v="0"/>
    <n v="1"/>
    <n v="15"/>
    <n v="147390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incoherencia en el registro de actividad en planilla, se evidenció abandono de familias, no se evidenció caracterización en aplicativo._x000a_Se identificaron hallazgos en 15 sesiones."/>
    <s v="Se reitera que la actividad de 15 sesiones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1473900"/>
    <m/>
    <m/>
    <n v="1473900"/>
  </r>
  <r>
    <n v="227"/>
    <x v="2"/>
    <s v="RETROSPECTIVO"/>
    <n v="6"/>
    <s v="Colectivo"/>
    <s v="6Colectivo"/>
    <s v="Plan de Cuidado Familiar con enfoque en Salud Mental"/>
    <s v="Sesión de abordaje familiar"/>
    <s v="Subred"/>
    <x v="10"/>
    <s v="6ColectivoL. JUNIO ADICIÓN 2025"/>
    <s v="Paola Andrea de la Rosa Diaz"/>
    <n v="98260"/>
    <n v="126"/>
    <n v="12380760"/>
    <x v="0"/>
    <n v="1"/>
    <n v="10"/>
    <n v="98260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incoherencia en el registro de actividad en planilla, se evidenció abandono de familias, no se evidenció caracterización en aplicativo._x000a_Se identificaron hallazgos en 10 sesiones."/>
    <s v="Se reitera que la actividad de 10 sesiones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982600"/>
    <m/>
    <m/>
    <n v="982600"/>
  </r>
  <r>
    <n v="228"/>
    <x v="2"/>
    <s v="RETROSPECTIVO"/>
    <n v="7"/>
    <s v="Colectivo"/>
    <s v="7Colectivo"/>
    <s v="Plan de Cuidado Familiar - Seguridad Alimentaria y Nutricional"/>
    <s v="Sesión de abordaje familiar"/>
    <s v="Subred"/>
    <x v="9"/>
    <s v="7ColectivoK. MAYO ADICIÓN 2025"/>
    <s v="Paola Andrea de la Rosa Diaz"/>
    <n v="60112"/>
    <n v="38.024093588470535"/>
    <n v="2285704.3137901407"/>
    <x v="0"/>
    <n v="1"/>
    <n v="14"/>
    <n v="841568"/>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aracterización en aplicativo, se evidenció incoherencia de dato entre planilla vs aplicativo, no se realizó seguimiento completo a compromisos en el cierre de plan de cuidado familiar, se evidenció incoherencia en el motivo de cierre del plan de cuidado familiar, se evidenció incoherencia en fecha caracterización y plan de cuidado familiar, se evidenció seguimiento a los 4 y 6 días sin justificación, no se evidenció soporte para continuar con plan de cuidado familiar luego de superados los 7 seguimientos._x000a_Se identificaron hallazgos en 14 sesiones."/>
    <s v="Se ejecutan 14 sesiones en su totalidad, conforme a lo dispuesto en el Decreto 780 de 2016 y la Resolución 518 de 2015, normas que establecen que la facturación de servicios debe reconocerse siempre que exista prestación real y verificable, independientemente de observaciones en el registro._x000a_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841568"/>
    <m/>
    <m/>
    <n v="841568"/>
  </r>
  <r>
    <n v="229"/>
    <x v="2"/>
    <s v="RETROSPECTIVO"/>
    <n v="7"/>
    <s v="Colectivo"/>
    <s v="7Colectivo"/>
    <s v="Plan de Cuidado Familiar - Seguridad Alimentaria y Nutricional"/>
    <s v="Sesión de abordaje familiar"/>
    <s v="Subred"/>
    <x v="10"/>
    <s v="7ColectivoL. JUNIO ADICIÓN 2025"/>
    <s v="Paola Andrea de la Rosa Diaz"/>
    <n v="60112"/>
    <n v="74"/>
    <n v="4448288"/>
    <x v="0"/>
    <n v="1"/>
    <n v="11"/>
    <n v="661232"/>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aracterización en aplicativo, se evidenció incoherencia de dato entre planilla vs aplicativo, no se realizó seguimiento completo a compromisos en el cierre de plan de cuidado familiar, se evidenció incoherencia en el motivo de cierre del plan de cuidado familiar, se evidenció incoherencia en fecha caracterización y plan de cuidado familiar, se evidenció seguimiento a los 4 y 6 días sin justificación, no se evidenció soporte para continuar con plan de cuidado familiar luego de superados los 7 seguimientos._x000a_Se identificaron hallazgos en 11 sesiones."/>
    <s v="Se ejecutan 11 sesiones en su totalidad, conforme a lo dispuesto en el Decreto 780 de 2016 y la Resolución 518 de 2015, normas que establecen que la facturación de servicios debe reconocerse siempre que exista prestación real y verificable, independientemente de observaciones en el registro._x000a_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POR INCUMPLIMIENTO DE ANEXO 5 LINEAMIENTOS TÉCNICOS DE LA GESTIÓN DE EQUIPOS BASICOS EXTRAMURALES DE HOGAR. Debido a que la Subred no presentó soportes que subsanen los hallazgos identificados en el proceso de seguimiento retrospectivo."/>
    <n v="661232"/>
    <m/>
    <m/>
    <n v="661232"/>
  </r>
  <r>
    <n v="230"/>
    <x v="2"/>
    <s v="RETROSPECTIVO"/>
    <n v="7"/>
    <s v="Colectivo"/>
    <s v="7Colectivo"/>
    <s v="Plan de Cuidado Familiar - Seguridad Alimentaria y Nutricional"/>
    <s v="Sesión de abordaje familiar"/>
    <s v="Subred"/>
    <x v="10"/>
    <s v="7ColectivoL. JUNIO ADICIÓN 2025"/>
    <s v="Paola Andrea de la Rosa Diaz"/>
    <n v="60112"/>
    <n v="74"/>
    <n v="4448288"/>
    <x v="3"/>
    <n v="1"/>
    <n v="68.657173276550395"/>
    <n v="4127120"/>
    <s v="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honorarios al siguiente profesional universitario 2: Sharik Alejandra Guzmán Huérfano/ Profesional En Nutrición/ No Se Evidencia Pago de Honorarios correspondientes a un total de 184 horas."/>
    <s v="La glosa por generada a la colaboradora Sharik Alejandra Guzmán Huérfano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
    <n v="4059830"/>
    <s v="Se levanta parcialmente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ó el pago de honorarios al siguiente profesional universitario: Sharik Alejandra Guzmán Huérfano, correspondiente a 181 Horas."/>
    <n v="67290"/>
    <m/>
    <m/>
    <n v="67290"/>
  </r>
  <r>
    <n v="231"/>
    <x v="2"/>
    <s v="RETROSPECTIVO"/>
    <n v="10"/>
    <s v="Colectivo"/>
    <s v="10Colectivo"/>
    <s v="Plan de Cuidado Familiar - Salud Bucal"/>
    <s v="Sesión de abordaje familiar"/>
    <s v="Subred"/>
    <x v="9"/>
    <s v="10ColectivoK. MAYO ADICIÓN 2025"/>
    <s v="Paola Andrea de la Rosa Diaz"/>
    <n v="60112"/>
    <n v="111.87618922489098"/>
    <n v="6725101.4866866469"/>
    <x v="0"/>
    <n v="1"/>
    <n v="8"/>
    <n v="480896"/>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realizó seguimiento completo a compromisos en el cierre de plan de cuidado familiar; no se evidenció aplicación del tamizaje Apgar, se evidenció incoherencia en el dato planilla vs aplicativo, se evidenció ausencia de plan de cuidado familiar en aplicativo, no se evidenció diligenciamiento de alertas en aplicativo, no se evidenció caracterización en aplicativo._x000a_Se identificaron hallazgos en 8 sesiones."/>
    <s v="Frente a la glosa por presunto incumplimiento de los lineamientos técnicos del Anexo 5 generando 8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8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POR INCUMPLIMIENTO DE ANEXO 5 LINEAMIENTOS TÉCNICOS DE LA GESTIÓN DE EQUIPOS BASICOS EXTRAMURALES DE HOGAR. Debido a que la Subred no presentó soportes que subsanen los hallazgos identificados en el proceso de seguimiento retrospectivo."/>
    <n v="480896"/>
    <m/>
    <m/>
    <n v="480896"/>
  </r>
  <r>
    <n v="232"/>
    <x v="2"/>
    <s v="RETROSPECTIVO"/>
    <n v="10"/>
    <s v="Colectivo"/>
    <s v="10Colectivo"/>
    <s v="Plan de Cuidado Familiar - Salud Bucal"/>
    <s v="Sesión de abordaje familiar"/>
    <s v="Subred"/>
    <x v="10"/>
    <s v="10ColectivoL. JUNIO ADICIÓN 2025"/>
    <s v="Paola Andrea de la Rosa Diaz"/>
    <n v="60112"/>
    <n v="231"/>
    <n v="13885872"/>
    <x v="0"/>
    <n v="1"/>
    <n v="47"/>
    <n v="2825264"/>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realizó seguimiento completo a compromisos en el cierre de plan de cuidado familiar; no se evidenció aplicación del tamizaje Apgar, se evidenció incoherencia en el dato planilla vs aplicativo, se evidenció ausencia de plan de cuidado familiar en aplicativo, no se evidenció diligenciamiento de alertas en aplicativo, no se evidenció caracterización en aplicativo._x000a_Se identificaron hallazgos en 47 sesiones."/>
    <s v="Se ejecutan 47 sesiones que conforme a lo dispuesto en el Decreto 780 de 2016 y la Resolución 518 de 2015, normas que establecen que la facturación de servicios debe reconocerse siempre que exista prestación real y verificable, independientemente de observaciones en el registro._x000a_Los 47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POR INCUMPLIMIENTO DE ANEXO 5 LINEAMIENTOS TÉCNICOS DE LA GESTIÓN DE EQUIPOS BASICOS EXTRAMURALES DE HOGAR. Debido a que la Subred no presentó soportes que subsanen los hallazgos identificados en el proceso de seguimiento retrospectivo."/>
    <n v="2825264"/>
    <m/>
    <m/>
    <n v="2825264"/>
  </r>
  <r>
    <n v="233"/>
    <x v="2"/>
    <s v="RETROSPECTIVO"/>
    <n v="20"/>
    <s v="Colectivo"/>
    <s v="20Colectivo"/>
    <s v="Plan de Cuidado Familiar en Zonas de Ruralidad Cercana"/>
    <s v="Sesión de abordaje familiar"/>
    <s v="Subred"/>
    <x v="9"/>
    <s v="20ColectivoK. MAYO ADICIÓN 2025"/>
    <s v="Paola Andrea de la Rosa Diaz"/>
    <n v="225420"/>
    <n v="88.323116473600678"/>
    <n v="19909796.915479064"/>
    <x v="0"/>
    <n v="1"/>
    <n v="25"/>
    <n v="563550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l tamizaje Apgar, se evidenció incoherencia en el dato planilla vs aplicativo, se evidenció ausencia de plan de cuidado familiar en aplicativo, no se evidenció diligenciamiento de signos en aplicativo, se evidenció enmendadura en planilla._x000a_Se identificaron hallazgos en 25 sesiones."/>
    <s v="De conformidad con lo establecido en el Decreto 780 de 2016 (artículo 2.5.3.2.5.3) y la Resolución 518 de 2015, los servicios ejecutados por los equipos extramurales fueron efectivamente prestados y cumplen con el objeto contractual, el cual consiste en la atención integral en salud de la población asignada. _x000a_El hecho de haberse identificado inconsistencias de tipo documental o administrativo en 25 sesiones no constituye causal legal o contractual para glosar el 100% del valor ejecutado. En concordancia con el Artículo 2.5.3.2.6.3 del Decreto 780 de 2016 y la Resolución 3047 de 2008, las glosas deben ser proporcionales al hallazgo evidenciado, lo cual implica que únicamente podrían afectar los registros o actividades directamente relacionados con las observaciones, mas no la totalidad del servicio prestado.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5635500"/>
    <m/>
    <m/>
    <n v="5635500"/>
  </r>
  <r>
    <n v="234"/>
    <x v="2"/>
    <s v="RETROSPECTIVO"/>
    <n v="20"/>
    <s v="Colectivo"/>
    <s v="20Colectivo"/>
    <s v="Plan de Cuidado Familiar en Zonas de Ruralidad Cercana"/>
    <s v="Sesión de abordaje familiar"/>
    <s v="Subred"/>
    <x v="10"/>
    <s v="20ColectivoL. JUNIO ADICIÓN 2025"/>
    <s v="Paola Andrea de la Rosa Diaz"/>
    <n v="225420"/>
    <n v="126"/>
    <n v="28402920"/>
    <x v="0"/>
    <n v="1"/>
    <n v="5"/>
    <n v="112710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l tamizaje Apgar, se evidenció incoherencia en el dato planilla vs aplicativo, se evidenció ausencia de plan de cuidado familiar en aplicativo, no se evidenció diligenciamiento de signos en aplicativo, se evidenció enmendadura en planilla._x000a_Se identificaron hallazgos en 5 sesiones."/>
    <s v="De conformidad con lo establecido en el Decreto 780 de 2016 (artículo 2.5.3.2.5.3) y la Resolución 518 de 2015, los servicios ejecutados por los equipos extramurales fueron efectivamente prestados y cumplen con el objeto contractual, el cual consiste en la atención integral en salud de la población asignada. _x000a_El hecho de haberse identificado inconsistencias de tipo documental o administrativo en 5 sesiones no constituye causal legal o contractual para glosar el 100% del valor ejecutado. En concordancia con el Artículo 2.5.3.2.6.3 del Decreto 780 de 2016 y la Resolución 3047 de 2008, las glosas deben ser proporcionales al hallazgo evidenciado, lo cual implica que únicamente podrían afectar los registros o actividades directamente relacionados con las observaciones, mas no la totalidad del servicio prestado.&quot;"/>
    <n v="0"/>
    <s v="Se mantiene GLOSA del 100% POR INCUMPLIMIENTO DE ANEXO 5 LINEAMIENTOS TÉCNICOS DE LA GESTIÓN DE EQUIPOS BASICOS EXTRAMURALES DE HOGAR. Debido a que la Subred no presentó soportes que subsanen los hallazgos identificados en el proceso de seguimiento retrospectivo."/>
    <n v="1127100"/>
    <m/>
    <m/>
    <n v="1127100"/>
  </r>
  <r>
    <n v="235"/>
    <x v="2"/>
    <s v="RETROSPECTIVO"/>
    <n v="21"/>
    <s v="Individual"/>
    <s v="21Individual"/>
    <s v="Grupos de Familias para el Bienestar por Medicina General"/>
    <s v="Sesión individual"/>
    <s v="Subred"/>
    <x v="9"/>
    <s v="21IndividualK. MAYO ADICIÓN 2025"/>
    <s v="Paola Andrea de la Rosa Diaz"/>
    <n v="158298"/>
    <n v="49.068398040889271"/>
    <n v="7767429.2730766898"/>
    <x v="1"/>
    <n v="1"/>
    <n v="1"/>
    <n v="15829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
    <s v="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
    <n v="0"/>
    <s v="Se mantiene GLOSA del 100% del valor del producto faltante por ausencia de soportes, teniendo en cuenta que la subred Sur, no presentó soportes que subsanen los hallazgos identificados en el proceso de seguimiento retrospectivo."/>
    <n v="158298"/>
    <m/>
    <m/>
    <n v="158298"/>
  </r>
  <r>
    <n v="236"/>
    <x v="2"/>
    <s v="RETROSPECTIVO"/>
    <n v="24"/>
    <s v="Colectivo"/>
    <s v="24Colectivo"/>
    <s v="Grupos de Familias para el Bienestar Emocional"/>
    <s v="Sesión individual"/>
    <s v="Subred"/>
    <x v="10"/>
    <s v="24ColectivoL. JUNIO ADICIÓN 2025"/>
    <s v="Paola Andrea de la Rosa Diaz"/>
    <n v="90168"/>
    <n v="18"/>
    <n v="1623024"/>
    <x v="0"/>
    <n v="1"/>
    <n v="3"/>
    <n v="270504"/>
    <s v="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no se evidenció firma de profesional en soporte físico, sin acta de concertación, ni pieza publicitaria._x000a_Se identificaron hallazgos en 3 sesiones."/>
    <s v="Se ejecutan 47 sesiones en su totalidad, conforme a lo dispuesto en el Decreto 780 de 2016 y la Resolución 518 de 2015, normas que establecen que la facturación de servicios debe reconocerse siempre que exista prestación real y verificable, independientemente de observaciones en el registro._x000a_Los 176 hallazg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quot;"/>
    <n v="0"/>
    <s v="Se mantiene GLOSA del 100% POR INCUMPLIMIENTO DE ANEXO 5 LINEAMIENTOS TÉCNICOS DE LA GESTIÓN DE EQUIPOS BASICOS EXTRAMURALES DE HOGAR. Debido a que la Subred no presentó soportes que subsanen los hallazgos identificados en el proceso de seguimiento retrospectivo."/>
    <n v="270504"/>
    <m/>
    <m/>
    <n v="270504"/>
  </r>
  <r>
    <n v="237"/>
    <x v="2"/>
    <s v="RETROSPECTIVO"/>
    <n v="28"/>
    <s v="Colectivo"/>
    <s v="28Colectivo"/>
    <s v="Grupos de Familias para el Bienestar en salud ambiental"/>
    <s v="Sesión individual"/>
    <s v="Subred"/>
    <x v="10"/>
    <s v="28ColectivoL. JUNIO ADICIÓN 2025"/>
    <s v="Paola Andrea de la Rosa Diaz"/>
    <n v="55491"/>
    <n v="10"/>
    <n v="554910"/>
    <x v="0"/>
    <n v="1"/>
    <n v="2"/>
    <n v="110982"/>
    <s v="Se genera GLOSA POR INCUMPLIMIENTO DE ANEXO 5 LINEAMIENTOS TÉCNICOS DE LA GESTIÓN DE EQUIPOS BASICOS EXTRAMURALES DE HOGAR del 100% del valor ejecutado en los productos en donde se evidencio el hallazgo, relacionado con incumplimiento de calidad y completitud:       no se evidenció firma de profesional en soporte físico, no se evidenció en el aplicativo el mínimo de 10 participantes establecido en el lineamiento técnico._x000a_Se identificaron hallazgos en 2 sesiones."/>
    <s v="Frente a la glosa por presunto incumplimiento de los lineamientos técnicos del Anexo 5 generando 2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2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POR INCUMPLIMIENTO DE ANEXO 5 LINEAMIENTOS TÉCNICOS DE LA GESTIÓN DE EQUIPOS BASICOS EXTRAMURALES DE HOGAR. Debido a que la Subred no presentó soportes que subsanen los hallazgos identificados en el proceso de seguimiento retrospectivo."/>
    <n v="110982"/>
    <m/>
    <m/>
    <n v="110982"/>
  </r>
  <r>
    <n v="238"/>
    <x v="2"/>
    <s v="RETROSPECTIVO"/>
    <n v="54"/>
    <s v="Colectivo"/>
    <s v="54Colectivo"/>
    <s v="Abordaje Territorial en Ruralidad Dispersa"/>
    <s v="Familia"/>
    <s v="Subred"/>
    <x v="9"/>
    <s v="54ColectivoK. MAYO ADICIÓN 2025"/>
    <s v="Paola Andrea de la Rosa Diaz"/>
    <n v="69364"/>
    <n v="37.30812546727735"/>
    <n v="2587840.8149122261"/>
    <x v="0"/>
    <n v="1"/>
    <n v="17"/>
    <n v="1179188"/>
    <s v="Se genera GLOSA POR INCUMPLIMIENTO DE ANEXO 5 LINEAMIENTOS TÉCNICOS DE LA GESTIÓN DE EQUIPOS BASICOS EXTRAMURALES DE HOGAR del 100% del valor ejecutado en los productos en donde se evidencio el hallazgo, relacionado con incumplimiento de calidad y completitud:       se evidenció incoherencia en nombre de usuaria planilla vs aplicativo, no se evidenció aplicación tamizaje EPOC, se evidenció incoherencia en número de documento del usuario planilla vs aplicativo; no se evidenció actualización correspondiente en aplicativo, no se evidenció plan de cuidado en aplicativo, no se evidenció compromisos concertados, no se evidenció aplicación de tamizaje Findrisck, faltó concertación de compromisos, es usuaria menor de edad gestante, Se evidenció enmendadura en número de documento-planilla, usuario registrado en planilla sin número de documento._x000a_Se identificaron hallazgos en 17 sesiones."/>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ocumental en 17 ses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1179188"/>
    <m/>
    <m/>
    <n v="1179188"/>
  </r>
  <r>
    <n v="239"/>
    <x v="2"/>
    <s v="RETROSPECTIVO"/>
    <n v="54"/>
    <s v="Colectivo"/>
    <s v="54Colectivo"/>
    <s v="Abordaje Territorial en Ruralidad Dispersa"/>
    <s v="Familia"/>
    <s v="Subred"/>
    <x v="10"/>
    <s v="54ColectivoL. JUNIO ADICIÓN 2025"/>
    <s v="Paola Andrea de la Rosa Diaz"/>
    <n v="69364"/>
    <n v="122"/>
    <n v="8462408"/>
    <x v="0"/>
    <n v="1"/>
    <n v="44"/>
    <n v="3052016"/>
    <s v="Se genera GLOSA POR INCUMPLIMIENTO DE ANEXO 5 LINEAMIENTOS TÉCNICOS DE LA GESTIÓN DE EQUIPOS BASICOS EXTRAMURALES DE HOGAR del 100% del valor ejecutado en los productos en donde se evidencio el hallazgo, relacionado con incumplimiento de calidad y completitud:       se evidenció incoherencia en nombre de usuaria planilla vs aplicativo, no se evidenció aplicación tamizaje EPOC, se evidenció incoherencia en número de documento del usuario planilla vs aplicativo; no se evidenció actualización correspondiente en aplicativo, no se evidenció plan de cuidado en aplicativo, no se evidenció compromisos concertados, no se evidenció aplicación de tamizaje Findrisck, faltó concertación de compromisos, es usuaria menor de edad gestante, Se evidenció enmendadura en número de documento-planilla, usuario registrado en planilla sin número de documento._x000a__x000a_Se identificaron hallazgos en 44 sesiones."/>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ocumental en 44 ses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3052016"/>
    <m/>
    <m/>
    <n v="3052016"/>
  </r>
  <r>
    <n v="240"/>
    <x v="2"/>
    <s v="RETROSPECTIVO"/>
    <n v="4"/>
    <s v="Colectivo"/>
    <s v="4Colectivo"/>
    <s v="Plan de Cuidado Familiar - Cuidado y Bienestar"/>
    <s v="Sesión de abordaje familiar"/>
    <s v="Subred"/>
    <x v="9"/>
    <s v="4ColectivoK. MAYO ADICIÓN 2025"/>
    <s v="Rosa Helena Gomez Mendez"/>
    <n v="60112"/>
    <n v="936.97510917019281"/>
    <n v="56323447.762438633"/>
    <x v="0"/>
    <n v="1"/>
    <n v="33"/>
    <n v="1983696"/>
    <s v="Se genera GLOSA POR INCUMPLIMIENTO DE ANEXO 5 LINEAMIENTOS TÉCNICOS DE LA GESTIÓN DE EQUIPOS BASICOS EXTRAMURALES DE HOGAR del 100% del valor ejecutado en los productos en donde se evidenciaron los siguientes  hallazgos: se evidenciaron inconsistencias frente a usuarios sin planes de cuidado, no aplicación de apgar, no cargue de la intervención en el aplicativo, campo de observaciones en blanco, no generación de compromisos, en los cierres no realizar la evaluación de los compromisos  un total de   33 hallazgos en el plan de cuidado familiar."/>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ocumental en 33 ses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
    <n v="0"/>
    <s v="Se mantiene la glosa del 100% por incumplimiento de anexo 5 lineamientos técnicos de la gestión de equipos básicos extramurales de hogar del valor ejecutado en los productos en donde se evidenciaron los hallazgos."/>
    <n v="1983696"/>
    <m/>
    <m/>
    <n v="1983696"/>
  </r>
  <r>
    <n v="241"/>
    <x v="2"/>
    <s v="RETROSPECTIVO"/>
    <n v="4"/>
    <s v="Colectivo"/>
    <s v="4Colectivo"/>
    <s v="Plan de Cuidado Familiar - Cuidado y Bienestar"/>
    <s v="Sesión de abordaje familiar"/>
    <s v="Subred"/>
    <x v="10"/>
    <s v="4ColectivoL. JUNIO ADICIÓN 2025"/>
    <s v="Rosa Helena Gomez Mendez"/>
    <n v="60112"/>
    <n v="1455"/>
    <n v="87462960"/>
    <x v="0"/>
    <n v="1"/>
    <n v="40"/>
    <n v="2404480"/>
    <s v="Se genera GLOSA POR INCUMPLIMIENTO DE ANEXO 5 LINEAMIENTOS TÉCNICOS DE LA GESTIÓN DE EQUIPOS BASICOS EXTRAMURALES DE HOGAR del 100% del valor ejecutado en los productos en donde se evidenciaron los siguientes  hallazgos: inconsistencias frente a caracterizaciones sin tamizajes, evento validado sin caracterización, inconsistencia en el campo de observaciones, inconsistencias en soporte en físico vs aplicativo, sin activación de ruta y o gestión del riesgo, sin nota en campo de observaciones, sin cargue de sesión en aplicativo  gttaps, sin continuidad en el plan de cuidado por más de 3 meses un total de 40 planes de cuidado familiar"/>
    <s v="Frente a la glosa por presunto incumplimiento de los lineamientos técnicos del Anexo 5 generando  40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40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n v="2404480"/>
    <m/>
    <m/>
    <n v="2404480"/>
  </r>
  <r>
    <n v="242"/>
    <x v="2"/>
    <s v="RETROSPECTIVO"/>
    <n v="12"/>
    <s v="Individual"/>
    <s v="12Individual"/>
    <s v="Plan de Cuidado Individual - Medicina General"/>
    <s v="Sesión individual"/>
    <s v="Subred"/>
    <x v="9"/>
    <s v="12IndividualK. MAYO ADICIÓN 2025"/>
    <s v="Rosa Helena Gomez Mendez"/>
    <n v="79149"/>
    <n v="155"/>
    <n v="12268095"/>
    <x v="0"/>
    <n v="1"/>
    <n v="16"/>
    <n v="1266384"/>
    <s v="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taps, soportes en físico sin firma del profesional de medicina  un total de 16 hallazgos."/>
    <s v="Frente a la glosa por presunto incumplimiento de los lineamientos técnicos del Anexo 5 generando 16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16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n v="1266384"/>
    <m/>
    <m/>
    <n v="1266384"/>
  </r>
  <r>
    <n v="243"/>
    <x v="2"/>
    <s v="RETROSPECTIVO"/>
    <n v="12"/>
    <s v="Individual"/>
    <s v="12Individual"/>
    <s v="Plan de Cuidado Individual - Medicina General"/>
    <s v="Sesión individual"/>
    <s v="Subred"/>
    <x v="10"/>
    <s v="12IndividualL. JUNIO ADICIÓN 2025"/>
    <s v="Rosa Helena Gomez Mendez"/>
    <n v="79149"/>
    <n v="360"/>
    <n v="28493640"/>
    <x v="1"/>
    <n v="1"/>
    <n v="6"/>
    <n v="474894"/>
    <s v="Se genera GLOSA del 100% del valor del producto faltante POR AUSENCIA DE SOPORTES, porque los productos reportados como desarrollados en el informe de gestión, la subred durante el seguimiento soporto  354 generando una ausencia de 6 soportes."/>
    <s v="La glosa por la no evidencia de 6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_x000a_"/>
    <n v="0"/>
    <s v="Se mantiene la glosa del 100% del valor del producto faltante por ausencia de soportes."/>
    <n v="474894"/>
    <m/>
    <m/>
    <n v="474894"/>
  </r>
  <r>
    <n v="244"/>
    <x v="2"/>
    <s v="RETROSPECTIVO"/>
    <n v="12"/>
    <s v="Individual"/>
    <s v="12Individual"/>
    <s v="Plan de Cuidado Individual - Medicina General"/>
    <s v="Sesión individual"/>
    <s v="Subred"/>
    <x v="10"/>
    <s v="12IndividualL. JUNIO ADICIÓN 2025"/>
    <s v="Rosa Helena Gomez Mendez"/>
    <n v="79149"/>
    <n v="360"/>
    <n v="28493640"/>
    <x v="0"/>
    <n v="1"/>
    <n v="10"/>
    <n v="791490"/>
    <s v="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taps, soportes en físico sin firma del profesional de medicina  un total de 10 hallazgos."/>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
    <n v="0"/>
    <s v="Se mantiene la glosa del 100% por incumplimiento de anexo 5 lineamientos técnicos de la gestión de equipos básicos extramurales de hogar del valor ejecutado en los productos en donde se evidenciaron los hallazgos."/>
    <n v="791490"/>
    <m/>
    <m/>
    <n v="791490"/>
  </r>
  <r>
    <n v="245"/>
    <x v="2"/>
    <s v="RETROSPECTIVO"/>
    <n v="14"/>
    <s v="Individual"/>
    <s v="14Individual"/>
    <s v="Plan de Cuidado Individual - Enfermería"/>
    <s v="Sesión individual"/>
    <s v="Subred"/>
    <x v="8"/>
    <s v="14IndividualJ. MAYO REDISTRIBUCIÓN 2025"/>
    <s v="Rosa Helena Gomez Mendez"/>
    <n v="45084"/>
    <n v="78"/>
    <n v="3516552"/>
    <x v="0"/>
    <n v="1"/>
    <n v="4"/>
    <n v="180336"/>
    <s v="Se genera GLOSA POR INCUMPLIMIENTO DE ANEXO 5 LINEAMIENTOS TÉCNICOS DE LA GESTIÓN DE EQUIPOS BASICOS EXTRAMURALES DE HOGAR del 100% del valor ejecutado en los productos en donde se evidenciaron los siguientes  hallazgos: se evidencio inconsistencias en el número de documento del usuario físico vs el aplicativo gttaps  de 4 intervenciones."/>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
    <n v="0"/>
    <s v="Se mantiene la glosa del 100% por incumplimiento de anexo 5 lineamientos técnicos de la gestión de equipos básicos extramurales de hogar del valor ejecutado en los productos en donde se evidenciaron los hallazgos."/>
    <n v="180336"/>
    <m/>
    <m/>
    <n v="180336"/>
  </r>
  <r>
    <n v="246"/>
    <x v="2"/>
    <s v="RETROSPECTIVO"/>
    <n v="15"/>
    <s v="Individual"/>
    <s v="15Individual"/>
    <s v="Plan de Cuidado Individual - Enfermería - Pruebas Rápidas y Administración de tratamiento"/>
    <s v="Sesión individual"/>
    <s v="Subred"/>
    <x v="9"/>
    <s v="15IndividualK. MAYO ADICIÓN 2025"/>
    <s v="Rosa Helena Gomez Mendez"/>
    <n v="15028"/>
    <n v="61.048855743492297"/>
    <n v="917442.20411320229"/>
    <x v="0"/>
    <n v="1"/>
    <n v="4"/>
    <n v="60112"/>
    <s v="Se genera GLOSA POR INCUMPLIMIENTO DE ANEXO 5 LINEAMIENTOS TÉCNICOS DE LA GESTIÓN DE EQUIPOS BASICOS EXTRAMURALES DE HOGAR del 100% del valor ejecutado en los productos en donde se evidenciaron los siguientes  hallazgos: se evidencio inconsistencias en el número de documento del usuario físico vs el aplicativo gttaps  de 4 intervenciones. "/>
    <s v="En atención a la glosa interpuesta, es importante precisar que la actividad de abordaje territorial se desarrolló en su totalidad, logrando la cobertura a los usuarios programados. Durante el proceso de auditoría se identificaron 4 sesiones con hallazgos relacionados netamente con factores operativos en el registro y no en la prestación del servicio. _x000a_Los equipos básicos extramurales cumplieron con las visitas, evaluaciones y seguimientos, quedando evidenciado en las planillas, bases de datos y reportes de actividad. En este sentido, la glosa del 100% desconoce el principio de prevalencia de la atención efectivamente prestada. _x000a_"/>
    <n v="0"/>
    <s v="Se mantiene la glosa del 100% por incumplimiento de anexo 5 lineamientos técnicos de la gestión de equipos básicos extramurales de hogar del valor ejecutado en los productos en donde se evidenciaron los hallazgos"/>
    <n v="60112"/>
    <m/>
    <m/>
    <n v="60112"/>
  </r>
  <r>
    <n v="247"/>
    <x v="2"/>
    <s v="RETROSPECTIVO"/>
    <n v="22"/>
    <s v="Colectivo"/>
    <s v="22Colectivo"/>
    <s v="Grupos de Familias para el Bienestar en Ruralidad Cercana"/>
    <s v="Sesión individual"/>
    <s v="Subred"/>
    <x v="10"/>
    <s v="22ColectivoL. JUNIO ADICIÓN 2025"/>
    <s v="Rosa Helena Gomez Mendez"/>
    <n v="270504"/>
    <n v="2"/>
    <n v="541008"/>
    <x v="0"/>
    <n v="1"/>
    <n v="1"/>
    <n v="270504"/>
    <s v="Se genera GLOSA POR INCUMPLIMIENTO DE ANEXO 5 LINEAMIENTOS TÉCNICOS DE LA GESTIÓN DE EQUIPOS BASICOS EXTRAMURALES DE HOGAR del 100% del valor ejecutado en los productos en donde se evidenciaron los siguientes  hallazgos: inconsistencias en el cargue de  la intervención vs el aplicativo gttaps  un total de  1  sesión grupal. "/>
    <s v="Las diferencias entre planillas físicas y registros en GTAPS no constituyen inejecución. El artículo 53 del Código Contencioso Administrativo exige valorar la prueba de forma integral. Las visitas sí se realizaron, y los retrasos en el cargue se deben a limitaciones técnicas documentadas. La Ley 80 de 1993 (art. 4) protege el equilibrio contractual cuando el servicio fue efectivamente prestado. Se solicita anular la glosa."/>
    <n v="0"/>
    <s v="Se mantiene la glosa del 100% por incumplimiento de anexo 5 lineamientos técnicos de la gestión de equipos básicos extramurales de hogar del valor ejecutado en los productos en donde se evidenciaron los hallazgos"/>
    <n v="270504"/>
    <m/>
    <m/>
    <n v="270504"/>
  </r>
  <r>
    <n v="248"/>
    <x v="2"/>
    <s v="RETROSPECTIVO"/>
    <n v="55"/>
    <s v="Colectivo"/>
    <s v="55Colectivo"/>
    <s v="Plan de Cuidado Familiar - Cuidado y Bienestar en Ruralidad Dispersa"/>
    <s v="Sesión de abordaje familiar"/>
    <s v="Subred"/>
    <x v="9"/>
    <s v="55ColectivoK. MAYO ADICIÓN 2025"/>
    <s v="Rosa Helena Gomez Mendez"/>
    <n v="112710"/>
    <n v="27.087940338286202"/>
    <n v="3053081.7555282377"/>
    <x v="0"/>
    <n v="1"/>
    <n v="3"/>
    <n v="338130"/>
    <s v="Se genera GLOSA POR INCUMPLIMIENTO DE ANEXO 5 LINEAMIENTOS TÉCNICOS DE LA GESTIÓN DE EQUIPOS BASICOS EXTRAMURALES DE HOGAR del 100% del valor ejecutado en los productos en donde se evidenciaron los siguientes  hallazgos: familia sin compromisos de cierre en el plan de cuidado, no continuidad del plan de cuidado familiar un total de 3 hallazgos en el plan de cuidado familiar. "/>
    <s v="En atención a la glosa interpuesta, es importante precisar que la actividad de abordaje territorial se desarrolló en su totalidad, logrando la cobertura a los usuarios programados. Durante el proceso de auditoría se identificaron 3 sesiones con hallazgos relacionados netamente con factores operativos en el registro y no en la prestación del servicio. _x000a_Los equipos básicos extramurales cumplieron con las visitas, evaluaciones y seguimientos, quedando evidenciado en las planillas, bases de datos y reportes de actividad. En este sentido, la glosa del 100% desconoce el principio de prevalencia de la atención efectivamente prestada. _x000a_"/>
    <n v="0"/>
    <s v="Se mantiene la glosa del 100% por incumplimiento de anexo 5 lineamientos técnicos de la gestión de equipos básicos extramurales de hogar del valor ejecutado en los productos en donde se evidenciaron los hallazgos"/>
    <n v="338130"/>
    <m/>
    <m/>
    <n v="338130"/>
  </r>
  <r>
    <n v="249"/>
    <x v="2"/>
    <s v="RETROSPECTIVO"/>
    <n v="55"/>
    <s v="Colectivo"/>
    <s v="55Colectivo"/>
    <s v="Plan de Cuidado Familiar - Cuidado y Bienestar en Ruralidad Dispersa"/>
    <s v="Sesión de abordaje familiar"/>
    <s v="Subred"/>
    <x v="10"/>
    <s v="55ColectivoL. JUNIO ADICIÓN 2025"/>
    <s v="Rosa Helena Gomez Mendez"/>
    <n v="112710"/>
    <n v="79"/>
    <n v="8904090"/>
    <x v="0"/>
    <n v="1"/>
    <n v="9"/>
    <n v="1014390"/>
    <s v="Se genera GLOSA POR INCUMPLIMIENTO DE ANEXO 5 LINEAMIENTOS TÉCNICOS DE LA GESTIÓN DE EQUIPOS BASICOS EXTRAMURALES DE HOGAR del 100% del valor ejecutado en los productos en donde se evidenciaron los siguientes  hallazgos: se evidenciaron inconsistencias en fecha de la intervención, el no diligenciamiento de los compromisos del plan de cuidado familiar un total de 9 hallazgos en el plan de cuidado familiar. "/>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
    <n v="0"/>
    <s v="Se mantiene la glosa del 100% por incumplimiento de anexo 5 lineamientos técnicos de la gestión de equipos básicos extramurales de hogar del valor ejecutado en los productos en donde se evidenciaron los  hallazgos."/>
    <n v="1014390"/>
    <m/>
    <m/>
    <n v="1014390"/>
  </r>
  <r>
    <n v="250"/>
    <x v="2"/>
    <s v="RETROSPECTIVO"/>
    <n v="12"/>
    <s v="Individual"/>
    <s v="12Individual"/>
    <s v="Plan de Cuidado Individual - Medicina General"/>
    <s v="Sesión individual"/>
    <s v="Subred"/>
    <x v="9"/>
    <s v="12IndividualK. MAYO ADICIÓN 2025"/>
    <s v="Rosa Helena Gomez Mendez"/>
    <n v="79149"/>
    <n v="155"/>
    <n v="12268095"/>
    <x v="3"/>
    <n v="1"/>
    <n v="19.6718356517454"/>
    <n v="1557006"/>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2 profesional universitario 3; Oliveros Maldonado Nicolas un total de  38 horas y Juan Diego Rojas Palomino  un total de  1.54 horas para un total de 39.54 horas._x000a_"/>
    <s v="La glosa por generada de 39.54 horas a los colaboradores Oliveros Maldonado Nicolas - Juan Diego Rojas Palomino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n v="60642.12"/>
    <s v="Se levanta glosa parcial  del 100% por el  pago de honorarios al profesional universitario 3   Juan Diego Rojas Palomino  un total de  1.54 horas y se mantiene la glosa de Oliveros Maldonado Nicolas un total de  38 horas."/>
    <n v="1496363.88"/>
    <m/>
    <m/>
    <n v="1496363.88"/>
  </r>
  <r>
    <n v="251"/>
    <x v="2"/>
    <s v="RETROSPECTIVO"/>
    <n v="12"/>
    <s v="Individual"/>
    <s v="12Individual"/>
    <s v="Plan de Cuidado Individual - Medicina General"/>
    <s v="Sesión individual"/>
    <s v="Subred"/>
    <x v="10"/>
    <s v="12IndividualL. JUNIO ADICIÓN 2025"/>
    <s v="Rosa Helena Gomez Mendez"/>
    <n v="79149"/>
    <n v="360"/>
    <n v="28493640"/>
    <x v="3"/>
    <n v="1"/>
    <n v="1.6810946208636799"/>
    <n v="133057"/>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3; Juan Diego Rojas Palomino  un total de 3,379 horas "/>
    <s v="La glosa por generada de 3,379 horas al colaborador Juan Diego Rojas Palomino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
    <n v="133057"/>
    <s v="Se levanta la glosa del 100% por el pago de honorarios al profesional universitario 3 Juan Diego Rojas Palomino  un total de 3,379 horas. "/>
    <n v="0"/>
    <m/>
    <m/>
    <n v="0"/>
  </r>
  <r>
    <n v="252"/>
    <x v="2"/>
    <s v="RETROSPECTIVO"/>
    <n v="4"/>
    <s v="Colectivo"/>
    <s v="4Colectivo"/>
    <s v="Plan de Cuidado Familiar - Cuidado y Bienestar"/>
    <s v="Sesión de abordaje familiar"/>
    <s v="Subred"/>
    <x v="9"/>
    <s v="4ColectivoK. MAYO ADICIÓN 2025"/>
    <s v="Rosa Helena Gomez Mendez"/>
    <n v="60112"/>
    <n v="936.97510917019281"/>
    <n v="56323447.762438633"/>
    <x v="3"/>
    <n v="1"/>
    <n v="22.388208677135999"/>
    <n v="1345800"/>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2; Janniner Mercedes Torres Córdoba un total de 60 horas "/>
    <s v="La glosa por generada de 60 horas al colaborador Janniner Mercedes Torres Córdob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n v="0"/>
    <s v="Se mantiene la glosa del 100% por el no pago de honorarios al profesional universitario 2"/>
    <n v="1345800"/>
    <m/>
    <m/>
    <n v="1345800"/>
  </r>
  <r>
    <n v="253"/>
    <x v="2"/>
    <s v="RETROSPECTIVO"/>
    <n v="4"/>
    <s v="Colectivo"/>
    <s v="4Colectivo"/>
    <s v="Plan de Cuidado Familiar - Cuidado y Bienestar"/>
    <s v="Sesión de abordaje familiar"/>
    <s v="Subred"/>
    <x v="10"/>
    <s v="4ColectivoL. JUNIO ADICIÓN 2025"/>
    <s v="Rosa Helena Gomez Mendez"/>
    <n v="60112"/>
    <n v="1455"/>
    <n v="87462960"/>
    <x v="3"/>
    <n v="1"/>
    <n v="5.5970521692839998"/>
    <n v="336450"/>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2; Janniner Mercedes Torres Cordoba un total de 15 horas "/>
    <s v="La glosa por generada de 15 horas al colaborador Janniner Mercedes Torres Córdob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
    <n v="0"/>
    <s v="Se mantiene la glosa del 100% por el no pago de honorarios al profesional universitario 2"/>
    <n v="336450"/>
    <m/>
    <m/>
    <n v="336450"/>
  </r>
  <r>
    <n v="254"/>
    <x v="2"/>
    <s v="RETROSPECTIVO"/>
    <n v="4"/>
    <s v="Colectivo"/>
    <s v="4Colectivo"/>
    <s v="Plan de Cuidado Familiar - Cuidado y Bienestar"/>
    <s v="Sesión de abordaje familiar"/>
    <s v="Subred"/>
    <x v="9"/>
    <s v="4ColectivoK. MAYO ADICIÓN 2025"/>
    <s v="Rosa Helena Gomez Mendez"/>
    <n v="60112"/>
    <n v="936.97510917019281"/>
    <n v="56323447.762438633"/>
    <x v="5"/>
    <n v="1"/>
    <n v="33.549999999999898"/>
    <n v="2016758"/>
    <s v="Se genera GLOSA del 100% sobre el valor unitario que aparece en la PPP  POR BASES DE DATOS O APLICATIVOS acorde el concepto técnico de calidad emitido por secretaria Distrital de Salud; donde se evidencio que la salida de información de crónicos no alcanzo el mínimo de satisfacción establecido del 95%; su porcentaje de satisfacción es de 91,7%, por lo tanto, se genera el hallazgo corresponde a  3.3 % que equivale a 33,5499999999999 sesiones Plan de Cuidado Familiar - Cuidado y Bienestar del evento de crónicos para el perfil de enfermería. "/>
    <s v="La glosa del 100% del servicio desconoce que la prestación fue efectivamente realizada en su totalidad. El hecho de no alcanzar el estándar del 95% no constituye causal para aplicar la glosa en su totalidad, dado que, de conformidad con lo establecido en el Decreto 780 de 2016 – Artículo 2.5.3.2.5.3. y en la Resolución 518 de 2015, los indicadores de calidad son herramientas de seguimiento y mejora continua, y no pueden ser utilizados como fundamento para negar de manera total el reconocimiento económico cuando existe evidencia de la prestación real del servicio."/>
    <n v="0"/>
    <s v="Se mantiene la glosa del 100%  sobre el valor unitario que aparece en la PPP  POR BASES DE DATOS O APLICATIVOS acorde el concepto técnico de calidad emitido por secretaria Distrital de Salud"/>
    <n v="2016758"/>
    <m/>
    <m/>
    <n v="2016758"/>
  </r>
  <r>
    <n v="255"/>
    <x v="2"/>
    <s v="RETROSPECTIVO"/>
    <n v="14"/>
    <s v="Individual"/>
    <s v="14Individual"/>
    <s v="Plan de Cuidado Individual - Enfermería"/>
    <s v="Sesión individual"/>
    <s v="Subred"/>
    <x v="10"/>
    <s v="14IndividualL. JUNIO ADICIÓN 2025"/>
    <s v="Rosa Helena Gomez Mendez"/>
    <n v="45084"/>
    <n v="41"/>
    <n v="1848444"/>
    <x v="5"/>
    <n v="1"/>
    <n v="8.5470000000000006"/>
    <n v="385333"/>
    <s v="Se genera GLOSA del 100% sobre el valor unitario que aparece en la PPP  POR BASES DE DATOS O APLICATIVOS acorde el concepto técnico de calidad emitido por secretaria Distrital de Salud; donde se evidencio que la salida de información de  atención individual de enfermería no alcanzo el mínimo de satisfacción establecido del 95%; su porcentaje de satisfacción es de 92,9%, por lo tanto, se genera el hallazgo corresponde a  2.1% que equivale a 8,547_x000a_ sesiones del Plan de Cuidado Individual – Enfermería. "/>
    <s v="La glosa del 100% del servicio desconoce que la prestación fue efectivamente realizada en su totalidad. El hecho de no alcanzar el estándar del 95% no constituye causal para aplicar la glosa en su totalidad, dado que, de conformidad con lo establecido en el Decreto 780 de 2016 – Artículo 2.5.3.2.5.3. y en la Resolución 518 de 2015, los indicadores de calidad son herramientas de seguimiento y mejora continua, y no pueden ser utilizados como fundamento para negar de manera total el reconocimiento económico cuando existe evidencia de la prestación real del servicio."/>
    <n v="0"/>
    <s v="Se mantiene la glosa del 100%  sobre el valor unitario que aparece en la PPP  POR BASES DE DATOS O APLICATIVOS acorde el concepto técnico de calidad emitido por secretaria Distrital de Salud."/>
    <n v="385333"/>
    <m/>
    <m/>
    <n v="385333"/>
  </r>
  <r>
    <n v="256"/>
    <x v="2"/>
    <s v="RETROSPECTIVO"/>
    <n v="5"/>
    <s v="Colectivo"/>
    <s v="5Colectivo"/>
    <s v="Plan de Cuidado Familiar - Bienestar Emocional"/>
    <s v="Sesión de abordaje familiar"/>
    <s v="Subred"/>
    <x v="9"/>
    <s v="5ColectivoK. MAYO ADICIÓN 2025"/>
    <s v="Myriam Paola Torres Ochoa"/>
    <n v="60112"/>
    <n v="1808.0011932342759"/>
    <n v="108682567.72769879"/>
    <x v="0"/>
    <n v="1"/>
    <n v="36"/>
    <n v="2164032"/>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no se concertó plan de cuidado familiar, no se realizó aplicación de tamizaje SRQ, no se realizó la concertación, seguimiento y cierre de los compromisos con la familia, falta fortalecer las observaciones registradas de la intervención realizada. Se llevaron a cabo sesiones adicionales, las cuales no cuentan con justificación, se iniciaron procesos desde el mes de noviembre con cierre el mes de mayo, incumpliendo los tiempos para intervención y cierre de acuerdo al lineamiento técnico, se presentaron diferencias en fechas entre los registros de las planillas de firmas de plan de cuidado familiar y el aplicativo GTAPS. Se identificaron hallazgos en 36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m/>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Sur no presenta soportes que subsanen los hallazgos evidenciados por el equipo de seguimiento."/>
    <n v="2164032"/>
    <m/>
    <m/>
    <n v="2164032"/>
  </r>
  <r>
    <n v="257"/>
    <x v="2"/>
    <s v="RETROSPECTIVO"/>
    <n v="5"/>
    <s v="Colectivo"/>
    <s v="5Colectivo"/>
    <s v="Plan de Cuidado Familiar - Bienestar Emocional"/>
    <s v="Sesión de abordaje familiar"/>
    <s v="Subred"/>
    <x v="10"/>
    <s v="5ColectivoL. JUNIO ADICIÓN 2025"/>
    <s v="Myriam Paola Torres Ochoa"/>
    <n v="60112"/>
    <n v="1724"/>
    <n v="103633088"/>
    <x v="0"/>
    <n v="1"/>
    <n v="35"/>
    <n v="2103920"/>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no se concertó plan de cuidado familiar, no se realizó aplicación de tamizaje SRQ, no se realizó la concertación, seguimiento y cierre de los compromisos con la familia, falta fortalecer las observaciones registradas de la intervención realizada. Se llevaron a cabo sesiones adicionales, las cuales no cuentan con justificación, se iniciaron procesos desde el mes de noviembre con cierre el mes de mayo, incumpliendo los tiempos para intervención y cierre de acuerdo al lineamiento técnico, se presentaron diferencias en fechas entre los registros de las planillas de firmas de plan de cuidado familiar y el aplicativo GTAPS. Se identificaron hallazgos en 35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m/>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Sur no presenta soportes que subsanen los hallazgos evidenciados por el equipo de seguimiento."/>
    <n v="2103920"/>
    <m/>
    <m/>
    <n v="2103920"/>
  </r>
  <r>
    <n v="258"/>
    <x v="2"/>
    <s v="RETROSPECTIVO"/>
    <n v="5"/>
    <s v="Colectivo"/>
    <s v="5Colectivo"/>
    <s v="Plan de Cuidado Familiar - Bienestar Emocional"/>
    <s v="Sesión de abordaje familiar"/>
    <s v="Subred"/>
    <x v="9"/>
    <s v="5ColectivoK. MAYO ADICIÓN 2025"/>
    <s v="Myriam Paola Torres Ochoa"/>
    <n v="60112"/>
    <n v="1808.0011932342759"/>
    <n v="108682567.72769879"/>
    <x v="1"/>
    <n v="1"/>
    <n v="14"/>
    <n v="841568"/>
    <s v="Se genera GLOSA del 100% del valor del producto faltante POR AUSENCIA DE SOPORTES, debido a que los productos reportados como desarrollados en el informe de gestión, no fueron soportados en el seguimiento retrospectivo, se evidenció 14 soportes faltantes."/>
    <s v="La glosa del 100% por ausencia de 14 soportes no tiene fundamento legal suficiente cuando existe constancia de ejecución del servicio. La Ley 1438 de 2011 y la jurisprudencia de la Corte Constitucional reiteran que la EPS no puede glosar en ausencia de soportes si la atención es demostrable y puede subsanarse. El artículo 2.5.3.4.6 del Decreto 780 de 2016 protege al prestador en este tipo de casos. La entidad está en capacidad de enviar los documentos faltantes y demostrar la integralidad del servicio prestado, por lo cual se solicita anular la glosa."/>
    <m/>
    <s v="Se mantiene glosa del 100% del valor ejecutado de los productos en donde se evidencio el hallazgo por el producto 5 Plan de Cuidado Familiar - Bienestar Emocional por ausencia de soportes, teniendo en cuenta que la Subred Sur no presenta soportes que subsanen los hallazgos evidenciados por el equipo de seguimiento."/>
    <n v="841568"/>
    <m/>
    <m/>
    <n v="841568"/>
  </r>
  <r>
    <n v="259"/>
    <x v="2"/>
    <s v="RETROSPECTIVO"/>
    <n v="5"/>
    <s v="Colectivo"/>
    <s v="5Colectivo"/>
    <s v="Plan de Cuidado Familiar - Bienestar Emocional"/>
    <s v="Sesión de abordaje familiar"/>
    <s v="Subred"/>
    <x v="9"/>
    <s v="5ColectivoK. MAYO ADICIÓN 2025"/>
    <s v="Myriam Paola Torres Ochoa"/>
    <n v="60112"/>
    <n v="1808.0011932342759"/>
    <n v="108682567.72769879"/>
    <x v="5"/>
    <n v="1"/>
    <n v="1.3793103448275901"/>
    <n v="82913"/>
    <s v="Se genera GLOSA del 100% sobre el valor unitario que aparece en la PPP POR BASES DE DATOS O APLICATIVOS acorde el concepto técnico de calidad emitido por secretaria Distrital de Salud; donde se evidencio que la salida de información Conducta suicida no alcanzo el mínimo de satisfacción establecido del 95%; su porcentaje de satisfacción es de 94,2%, por lo anterior, el hallazgo corresponde a 0,8% que equivale a 1,37931034482759 sesiones. "/>
    <s v="La glosa del 100% del servicio desconoce que la prestación fue efectivamente realizada en su totalidad. El hecho de no alcanzar el estándar del 95% no constituye causal para aplicar la glosa en su totalidad, dado que, de conformidad con lo establecido en el Decreto 780 de 2016 – Artículo 2.5.3.2.5.3. y en la Resolución 518 de 2015, los indicadores de calidad son herramientas de seguimiento y mejora continua, y no pueden ser utilizados como fundamento para negar de manera total el reconocimiento económico cuando existe evidencia de la prestación real del servicio."/>
    <m/>
    <s v="Se mantiene glosa del 100% del valor ejecutado de los productos en donde se evidencio el hallazgo por el producto 5 Plan de Cuidado Familiar - Bienestar Emocional por bases de datos o aplicativos acorde el concepto técnico de calidad emitido por secretaria Distrital de Salud; donde se evidencio que la salida de información Conducta suicida no alcanzo el mínimo de satisfacción establecido del 95%, teniendo en cuenta que la Subred Sur no presenta soportes que subsanen los hallazgos evidenciados por el equipo de seguimiento."/>
    <n v="82913"/>
    <m/>
    <m/>
    <n v="82913"/>
  </r>
  <r>
    <n v="260"/>
    <x v="2"/>
    <s v="RETROSPECTIVO"/>
    <n v="11"/>
    <s v="Colectivo"/>
    <s v="11Colectivo"/>
    <s v="Plan de Cuidado Familiar con enfoque en Vivienda Saludable"/>
    <s v="Sesión de abordaje familiar"/>
    <s v="Subred"/>
    <x v="10"/>
    <s v="11ColectivoL. JUNIO ADICIÓN 2025"/>
    <s v="Myriam Paola Torres Ochoa"/>
    <n v="36994"/>
    <n v="385"/>
    <n v="14242690"/>
    <x v="0"/>
    <n v="1"/>
    <n v="8"/>
    <n v="295952"/>
    <s v="Se genera GLOSA POR INCUMPLIMIENTO DE ANEXO 5 LINEAMIENTOS TÉCNICOS DE LA GESTIÓN DE EQUIPOS BASICOS EXTRAMURALES DE HOGAR del 100% del valor ejecutado en los productos en donde se evidenció el hallazgo, relacionado con incumplimiento de calidad y completitud: debido a que se realizaron sesiones adicionales a lo establecido en el lineamiento técnico, sin evidenciar justificación. Se identificaron hallazgo en 8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m/>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Sur no presenta soportes que subsanen los hallazgos evidenciados por el equipo de seguimiento."/>
    <n v="295952"/>
    <m/>
    <m/>
    <n v="295952"/>
  </r>
  <r>
    <n v="261"/>
    <x v="2"/>
    <s v="RETROSPECTIVO"/>
    <n v="31"/>
    <s v="Estrategia de abordaje etnico - diferencial"/>
    <s v="31Estrategia de abordaje etnico - diferencial"/>
    <s v="Plan de Cuidado Familiar con Familias Étnicas - Afrodescendientes"/>
    <s v="Sesión de abordaje familiar - Familias  Afrodescendientes"/>
    <s v="Subred"/>
    <x v="9"/>
    <s v="31Estrategia de abordaje etnico - diferencialK. MAYO ADICIÓN 2025"/>
    <s v="Myriam Paola Torres Ochoa"/>
    <n v="270507"/>
    <n v="84.117253784381603"/>
    <n v="22754305.969451714"/>
    <x v="0"/>
    <n v="1"/>
    <n v="17"/>
    <n v="4598619"/>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observaciones realizadas en el plan de cuidado familiar, no dan cuenta de las acciones y recomendaciones generadas de acuerdo a la prioridad identificada en la familia, hace referencia a la estrategia de los kilombos y son iguales para 10 planes de cuidado, durante la sesión de cierre no se realizó la implementación de la evaluación ambiental, se presentaron diferencias en fechas entre los registros de las planillas de firmas de plan de cuidado familiar y el aplicativo GTAPS. Se identificaron hallazgos en 17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m/>
    <s v="Se mantiene glosa del 1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Sur no presenta soportes que subsanen los hallazgos evidenciados por el equipo de seguimiento."/>
    <n v="4598619"/>
    <m/>
    <m/>
    <n v="4598619"/>
  </r>
  <r>
    <n v="262"/>
    <x v="2"/>
    <s v="RETROSPECTIVO"/>
    <n v="31"/>
    <s v="Estrategia de abordaje etnico - diferencial"/>
    <s v="31Estrategia de abordaje etnico - diferencial"/>
    <s v="Plan de Cuidado Familiar con Familias Étnicas - Afrodescendientes"/>
    <s v="Sesión de abordaje familiar - Familias  Afrodescendientes"/>
    <s v="Subred"/>
    <x v="10"/>
    <s v="31Estrategia de abordaje etnico - diferencialL. JUNIO ADICIÓN 2025"/>
    <s v="Myriam Paola Torres Ochoa"/>
    <n v="270507"/>
    <n v="130"/>
    <n v="35165910"/>
    <x v="0"/>
    <n v="1"/>
    <n v="7"/>
    <n v="1893549"/>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observaciones realizadas en el plan de cuidado familiar, no dan cuenta de las acciones y recomendaciones generadas de acuerdo a la prioridad identificada en la familia, hace referencia a la estrategia de los kilombos y son iguales para 10 planes de cuidado, durante la sesión de cierre no se realizó la implementación de la evaluación ambiental, se presentaron diferencias en fechas entre los registros de las planillas de firmas de plan de cuidado familiar y el aplicativo GTAPS. Se identificaron hallazgos en 7 sesiones."/>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m/>
    <s v="Se mantiene glosa del 1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Sur no presenta soportes que subsanen los hallazgos evidenciados por el equipo de seguimiento."/>
    <n v="1893549"/>
    <m/>
    <m/>
    <n v="1893549"/>
  </r>
  <r>
    <n v="263"/>
    <x v="2"/>
    <s v="RETROSPECTIVO"/>
    <n v="31"/>
    <s v="Estrategia de abordaje etnico - diferencial"/>
    <s v="31Estrategia de abordaje etnico - diferencial"/>
    <s v="Plan de Cuidado Familiar con Familias Étnicas - Afrodescendientes"/>
    <s v="Sesión de abordaje familiar - Familias  Afrodescendientes"/>
    <s v="Subred"/>
    <x v="9"/>
    <s v="31Estrategia de abordaje etnico - diferencialK. MAYO ADICIÓN 2025"/>
    <s v="Myriam Paola Torres Ochoa"/>
    <n v="270507"/>
    <n v="84.117253784381603"/>
    <n v="22754305.969451714"/>
    <x v="3"/>
    <n v="1"/>
    <n v="0.27308720291896299"/>
    <n v="73872"/>
    <s v="Se genera GLOSA POR INCUMPLIMIENTO EN LA UNIDAD BASE DE COSTEO DE LOS PRODUCTOS DE EQUIPOS BASICOS EXTRAMURALES DE HOGAR, ya que se evidencia pendiente el pago de honorarios del mes de mayo 2025 al técnico Étnico James Sánchez Mosquera correspondiente a 5 horas."/>
    <s v="La glosa por generada de 5 horas al colaborador James Sánchez Mosquer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43898 para su respectiva verificación._x000a__x000a__x000a_"/>
    <n v="73872"/>
    <s v="Se levanta glosa por incumplimiento en la unidad base de costeo de los productos de Equipos Básicos Extramurales de Hogar, teniendo en cuenta que la Subred Sur presenta soporte de pago del técnico Étnico James Sánchez Mosquera correspondiente a 5 horas del periodo del 1 al 31 de mayo de 2025."/>
    <n v="0"/>
    <m/>
    <m/>
    <n v="0"/>
  </r>
  <r>
    <n v="264"/>
    <x v="2"/>
    <s v="RETROSPECTIVO"/>
    <n v="32"/>
    <s v="Estrategia de abordaje etnico - diferencial"/>
    <s v="32Estrategia de abordaje etnico - diferencial"/>
    <s v="Acciones Colectivas Diferenciales con familias étnicas – Afrodescendiente"/>
    <s v="Sesiones de acciones colectivas "/>
    <s v="Subred"/>
    <x v="9"/>
    <s v="32Estrategia de abordaje etnico - diferencialK. MAYO ADICIÓN 2025"/>
    <s v="Myriam Paola Torres Ochoa"/>
    <n v="360676"/>
    <n v="4.2058626892190798"/>
    <n v="1516953.7312967808"/>
    <x v="0"/>
    <n v="1"/>
    <n v="1"/>
    <n v="360676"/>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contó con la participación de la totalidad de los integrantes del equipo Étnico Afrodescendiente del Kilombo en sesión realizada en el mes de mayo 2025, la cual fue facturada de manera completa. Se identificó hallazgo en 1 sesión."/>
    <s v="Frente a la glosa por presunto incumplimiento de los lineamientos técnicos del Anexo 5 generando  1 sesión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40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m/>
    <s v="Se mantiene glosa del 10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Sur no presenta soportes que subsanen los hallazgos evidenciados por el equipo de seguimiento."/>
    <n v="360676"/>
    <m/>
    <m/>
    <n v="360676"/>
  </r>
  <r>
    <n v="265"/>
    <x v="2"/>
    <s v="RETROSPECTIVO"/>
    <n v="44"/>
    <s v="Gestión EBEH"/>
    <s v="44Gestión EBEH"/>
    <s v="Comité de Cuidado_Profesionales de planes de cuidado"/>
    <s v="Avance mensual al plan de acción "/>
    <s v="Subred"/>
    <x v="9"/>
    <s v="44Gestión EBEHK. MAYO ADICIÓN 2025"/>
    <s v="Myriam Paola Torres Ochoa"/>
    <n v="721344"/>
    <n v="41.671329385498808"/>
    <n v="30059363.424253251"/>
    <x v="1"/>
    <n v="1"/>
    <n v="1.6666666666666601"/>
    <n v="1202240"/>
    <s v="Se genera GLOSA del 100% del valor del producto faltante POR AUSENCIA DE SOPORTES, debido a que los productos reportados como desarrollados en el informe de gestión, no fueron soportados en el seguimiento retrospectivo, se evidenció 1,66666666666666 soportes faltantes."/>
    <s v="Frente a la glosa por la ausencia de 1,66666666666666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m/>
    <s v="Se mantiene glosa del 100% del valor ejecutado de los productos en donde se evidencio el hallazgo por el producto 44 Comité de Cuidado Profesionales de planes de cuidado por ausencia de soportes, teniendo en cuenta que la Subred Sur no presenta soportes que subsanen los hallazgos evidenciados por el equipo de seguimiento."/>
    <n v="1202240"/>
    <m/>
    <m/>
    <n v="1202240"/>
  </r>
  <r>
    <n v="266"/>
    <x v="2"/>
    <s v="RETROSPECTIVO"/>
    <n v="44"/>
    <s v="Gestión EBEH"/>
    <s v="44Gestión EBEH"/>
    <s v="Comité de Cuidado_Profesionales de planes de cuidado"/>
    <s v="Avance mensual al plan de acción "/>
    <s v="Subred"/>
    <x v="10"/>
    <s v="44Gestión EBEHL. JUNIO ADICIÓN 2025"/>
    <s v="Myriam Paola Torres Ochoa"/>
    <n v="721344"/>
    <n v="66.541666666666671"/>
    <n v="47999432"/>
    <x v="1"/>
    <n v="1"/>
    <n v="0.33333333333332898"/>
    <n v="240448"/>
    <s v="Se genera GLOSA del 100% del valor del producto faltante POR AUSENCIA DE SOPORTES, debido a que los productos reportados como desarrollados en el informe de gestión, no fueron soportados en el seguimiento retrospectivo, se evidenció 0,333333333333329 soportes faltantes."/>
    <s v="La glosa por la no evidencia de 0,333333333333329 soportes en el seguimiento es de naturaleza meramente formal. La entidad confirma que los productos fueron desarrollados por el equipo técnico en campo, bajo las directrices del programa. El artículo 2.5.3.4.6 del Decreto 780 de 2016 establece que la EPS no podrá glosar una atención si esta fue efectivamente brindada y puede demostrarse, incluso si existen dificultades técnicas en el sistema de registro._x000a__x000a_De igual forma, la Ley 1438 de 2011 garantiza el derecho a subsanar las glosas mediante el reenvío de documentos. Las posibles fallas en la carga o consolidación de soportes no pueden interpretarse como inejecución. Por tanto, se solicita levantar la glosa y aceptar los soportes faltantes que se entregarán conforme a los procedimientos contractuales._x000a_"/>
    <m/>
    <s v="Se mantiene glosa del 100% del valor ejecutado de los productos en donde se evidencio el hallazgo por el producto 44 Comité de Cuidado Profesionales de planes de cuidado por ausencia de soportes, teniendo en cuenta que la Subred Sur no presenta soportes que subsanen los hallazgos evidenciados por el equipo de seguimiento."/>
    <n v="240448"/>
    <m/>
    <m/>
    <n v="240448"/>
  </r>
  <r>
    <n v="267"/>
    <x v="2"/>
    <s v="RETROSPECTIVO"/>
    <n v="59"/>
    <s v="Colectivo"/>
    <s v="59Colectivo"/>
    <s v="Plan de Cuidado Familiar - Salud Bucal en Ruralidad Dispersa"/>
    <s v="Sesión de abordaje familiar"/>
    <s v="Local"/>
    <x v="10"/>
    <s v="59ColectivoL. JUNIO ADICIÓN 2025"/>
    <s v="Myriam Paola Torres Ochoa"/>
    <n v="112710"/>
    <n v="53"/>
    <n v="5973630"/>
    <x v="0"/>
    <n v="1"/>
    <n v="2"/>
    <n v="22542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oncertación de plan de cuidado familiar y seguimiento a compromisos generados con la familia. Se identificaron hallazgos en 2 sesiones."/>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
    <m/>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que la Subred Sur no presenta soportes que subsanen los hallazgos evidenciados por el equipo de seguimiento."/>
    <n v="225420"/>
    <m/>
    <m/>
    <n v="225420"/>
  </r>
  <r>
    <n v="268"/>
    <x v="2"/>
    <s v="RETROSPECTIVO"/>
    <n v="60"/>
    <s v="Colectivo"/>
    <s v="60Colectivo"/>
    <s v="Plan de Cuidado Familiar con enfoque en Vivienda Saludable en Ruralidad Dispersa"/>
    <s v="Sesión de abordaje familiar"/>
    <s v="Local"/>
    <x v="9"/>
    <s v="60ColectivoK. MAYO ADICIÓN 2025"/>
    <s v="Myriam Paola Torres Ochoa"/>
    <n v="112710"/>
    <n v="74.303574176203753"/>
    <n v="8374755.8453999246"/>
    <x v="0"/>
    <n v="1"/>
    <n v="31"/>
    <n v="3494010"/>
    <s v="Se genera GLOSA POR INCUMPLIMIENTO DE ANEXO 5 LINEAMIENTOS TÉCNICOS DE LA GESTIÓN DE EQUIPOS BASICOS EXTRAMURALES DE HOGAR del 100% del valor ejecutado en los productos en donde se evidencio el hallazgo, relacionado con incumplimiento de calidad y completitud: debido a que las familias no fueron caracterizadas o no cuentan con actualización, no se concertó plan de cuidado familiar, no se implementó la caracterización ambiental y las sesiones de cierre no cuenta con evaluación ambiental, el profesional ambiental no firma la totalidad de las planillas de firmas del plan de cuidado familiar, se iniciaron procesos desde el mes de noviembre con implementación el mes de junio 2025, incumpliendo los tiempos para intervención y cierre de acuerdo al lineamiento técnico, se presentaron diferencias en fechas entre los registros de las planillas de firmas de plan de cuidado familiar y el aplicativo GTAPS. Se identificaron hallazgos en 31 sesiones."/>
    <s v="Frente a la glosa por presunto incumplimiento de los lineamientos técnicos del Anexo 5 generando  31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40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m/>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3494010"/>
    <m/>
    <m/>
    <n v="3494010"/>
  </r>
  <r>
    <n v="269"/>
    <x v="2"/>
    <s v="RETROSPECTIVO"/>
    <n v="60"/>
    <s v="Colectivo"/>
    <s v="60Colectivo"/>
    <s v="Plan de Cuidado Familiar con enfoque en Vivienda Saludable en Ruralidad Dispersa"/>
    <s v="Sesión de abordaje familiar"/>
    <s v="Local"/>
    <x v="10"/>
    <s v="60ColectivoL. JUNIO ADICIÓN 2025"/>
    <s v="Myriam Paola Torres Ochoa"/>
    <n v="112710"/>
    <n v="106"/>
    <n v="11947260"/>
    <x v="0"/>
    <n v="1"/>
    <n v="6"/>
    <n v="676260"/>
    <s v="Se genera GLOSA POR INCUMPLIMIENTO DE ANEXO 5 LINEAMIENTOS TÉCNICOS DE LA GESTIÓN DE EQUIPOS BASICOS EXTRAMURALES DE HOGAR del 100% del valor ejecutado en los productos en donde se evidencio el hallazgo, relacionado con incumplimiento de calidad y completitud: debido a que las familias no fueron caracterizadas o no cuentan con actualización, no se concertó plan de cuidado familiar, no se implementó la caracterización ambiental y las sesiones de cierre no cuenta con evaluación ambiental, el profesional ambiental no firma la totalidad de las planillas de firmas del plan de cuidado familiar, se iniciaron procesos desde el mes de noviembre con implementación el mes de junio 2025, incumpliendo los tiempos para intervención y cierre de acuerdo al lineamiento técnico, se presentaron diferencias en fechas entre los registros de las planillas de firmas de plan de cuidado familiar y el aplicativo GTAPS. Se identificaron hallazgos en 6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m/>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676260"/>
    <m/>
    <m/>
    <n v="676260"/>
  </r>
  <r>
    <n v="270"/>
    <x v="2"/>
    <s v="RETROSPECTIVO"/>
    <n v="60"/>
    <s v="Colectivo"/>
    <s v="60Colectivo"/>
    <s v="Plan de Cuidado Familiar con enfoque en Vivienda Saludable en Ruralidad Dispersa"/>
    <s v="Sesión de abordaje familiar"/>
    <s v="Local"/>
    <x v="10"/>
    <s v="60ColectivoL. JUNIO ADICIÓN 2025"/>
    <s v="Myriam Paola Torres Ochoa"/>
    <n v="112710"/>
    <n v="106"/>
    <n v="11947260"/>
    <x v="1"/>
    <n v="1"/>
    <n v="1"/>
    <n v="112710"/>
    <s v="Se genera GLOSA del 100% del valor del producto faltante POR AUSENCIA DE SOPORTES, debido a que los productos reportados como desarrollados en el informe de gestión, no fueron soportados en el seguimiento retrospectivo, se evidenció 1 soporte faltante."/>
    <s v="Esta glosa se origina por la no evidencia de un soporte correspondiente a un producto reportado en el informe de gestión. La entidad señala que el producto fue ejecutado y que el soporte puede haberse extraviado o no incluido en la remisión inicial. Conforme al artículo 57 de la Ley 1438 de 2011 y al artículo 2.5.3.4.6 del Decreto 780 de 2016, la falta de documentación no anula el servicio si éste se puede acreditar con otro tipo de evidencia. El prestador tiene derecho a remitir nuevamente el soporte. Se solicita, en consecuencia, no aplicar la glosa y recibir el documento faltante."/>
    <m/>
    <s v="Se mantiene glosa del 100% del valor ejecutado de los productos en donde se evidencio el hallazgo por el producto 60 Plan de Cuidado Familiar con enfoque en Vivienda Saludable en Ruralidad Dispersa por ausencia de soportes, teniendo en cuenta que la Subred Sur no presenta soportes que subsanen los hallazgos evidenciados por el equipo de seguimiento."/>
    <n v="112710"/>
    <m/>
    <m/>
    <n v="112710"/>
  </r>
  <r>
    <n v="271"/>
    <x v="3"/>
    <s v="RETROSPECTIVO"/>
    <n v="5"/>
    <s v="Colectivo"/>
    <s v="5Colectivo"/>
    <s v="Plan de Cuidado Familiar - Bienestar Emocional"/>
    <s v="Sesión de abordaje familiar"/>
    <s v="Subred"/>
    <x v="11"/>
    <s v="5ColectivoM. JULIO ADICIÓN 2025"/>
    <s v="Myriam Paola Torres Ochoa"/>
    <n v="60112"/>
    <n v="1751"/>
    <n v="105256112"/>
    <x v="0"/>
    <n v="1"/>
    <n v="17"/>
    <n v="1021904"/>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cuentan con actualización, no se concertó plan de cuidado familiar, no se realizó aplicación de tamizajes requeridos para la intervención, no se realizó el seguimiento a los compromisos concertados con la familia, se llevaron a cabo sesiones adicionales, las cuales no cuentan con justificación incumpliendo los tiempos para intervención y cierre de acuerdo al lineamiento técnico, se presentaron diferencias en fechas entre los registros de las planillas de firmas de plan de cuidado familiar y el aplicativo GTAPS. Se identificaron hallazgos en 17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Sur no presenta soportes que subsanen los hallazgos evidenciados por el equipo de seguimiento."/>
    <n v="1021904"/>
    <m/>
    <m/>
    <n v="1021904"/>
  </r>
  <r>
    <n v="272"/>
    <x v="3"/>
    <s v="RETROSPECTIVO"/>
    <n v="5"/>
    <s v="Colectivo"/>
    <s v="5Colectivo"/>
    <s v="Plan de Cuidado Familiar - Bienestar Emocional"/>
    <s v="Sesión de abordaje familiar"/>
    <s v="Subred"/>
    <x v="12"/>
    <s v="5ColectivoP. AGOSTO ADICIÓN 2 2025"/>
    <s v="Myriam Paola Torres Ochoa"/>
    <n v="60112"/>
    <n v="1516"/>
    <n v="91129792"/>
    <x v="0"/>
    <n v="1"/>
    <n v="6"/>
    <n v="360672"/>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cuentan con actualización, no se concertó plan de cuidado familiar, no se realizó aplicación de tamizajes requeridos para la intervención, no se realizó el seguimiento a los compromisos concertados con la familia, se llevaron a cabo sesiones adicionales, las cuales no cuentan con justificación incumpliendo los tiempos para intervención y cierre de acuerdo al lineamiento técnico, se presentaron diferencias en fechas entre los registros de las planillas de firmas de plan de cuidado familiar y el aplicativo GTAPS. Se identificaron hallazgos en 6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Sur no presenta soportes que subsanen los hallazgos evidenciados por el equipo de seguimiento."/>
    <n v="360672"/>
    <m/>
    <m/>
    <n v="360672"/>
  </r>
  <r>
    <n v="273"/>
    <x v="3"/>
    <s v="RETROSPECTIVO"/>
    <n v="5"/>
    <s v="Colectivo"/>
    <s v="5Colectivo"/>
    <s v="Plan de Cuidado Familiar - Bienestar Emocional"/>
    <s v="Sesión de abordaje familiar"/>
    <s v="Subred"/>
    <x v="13"/>
    <s v="5ColectivoR. SEPTIEMBRE ADICIÓN 2025"/>
    <s v="Myriam Paola Torres Ochoa"/>
    <n v="60112"/>
    <n v="1477"/>
    <n v="88785424"/>
    <x v="0"/>
    <n v="1"/>
    <n v="18"/>
    <n v="1082016"/>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cuentan con actualización, no se concertó plan de cuidado familiar, no se realizó aplicación de tamizajes requeridos para la intervención, no se realizó el seguimiento a los compromisos concertados con la familia, se llevaron a cabo sesiones adicionales, las cuales no cuentan con justificación incumpliendo los tiempos para intervención y cierre de acuerdo al lineamiento técnico, se presentaron diferencias en fechas entre los registros de las planillas de firmas de plan de cuidado familiar y el aplicativo GTAPS. Se identificaron hallazgos en 18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Sur no presenta soportes que subsanen los hallazgos evidenciados por el equipo de seguimiento."/>
    <n v="1082016"/>
    <m/>
    <m/>
    <n v="1082016"/>
  </r>
  <r>
    <n v="274"/>
    <x v="3"/>
    <s v="RETROSPECTIVO"/>
    <n v="31"/>
    <s v="Estrategia de abordaje etnico - diferencial"/>
    <s v="31Estrategia de abordaje etnico - diferencial"/>
    <s v="Plan de Cuidado Familiar con Familias Étnicas - Afrodescendientes"/>
    <s v="Sesión de abordaje familiar - Familias  Afrodescendientes"/>
    <s v="Subred"/>
    <x v="11"/>
    <s v="31Estrategia de abordaje etnico - diferencialM. JULIO ADICIÓN 2025"/>
    <s v="Myriam Paola Torres Ochoa"/>
    <n v="270507"/>
    <n v="130"/>
    <n v="35165910"/>
    <x v="0"/>
    <n v="1"/>
    <n v="1"/>
    <n v="270507"/>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la caracterización /actualización de la familia y en la sesión de cierre no se realizó la implementación de la evaluación ambiental por parte del perfil ambiental, no se cuenta con firma en la sesión de cierre realizada por el equipo. Se identificó hallazgo en 1 sesión."/>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hallazgos  corresponden 1 sesión con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Sur no presenta soportes que subsanen los hallazgos evidenciados por el equipo de seguimiento."/>
    <n v="270507"/>
    <m/>
    <m/>
    <n v="270507"/>
  </r>
  <r>
    <n v="275"/>
    <x v="3"/>
    <s v="RETROSPECTIVO"/>
    <n v="31"/>
    <s v="Estrategia de abordaje etnico - diferencial"/>
    <s v="31Estrategia de abordaje etnico - diferencial"/>
    <s v="Plan de Cuidado Familiar con Familias Étnicas - Afrodescendientes"/>
    <s v="Sesión de abordaje familiar - Familias  Afrodescendientes"/>
    <s v="Subred"/>
    <x v="13"/>
    <s v="31Estrategia de abordaje etnico - diferencialR. SEPTIEMBRE ADICIÓN 2025"/>
    <s v="Myriam Paola Torres Ochoa"/>
    <n v="270507"/>
    <n v="116"/>
    <n v="31378812"/>
    <x v="0"/>
    <n v="1"/>
    <n v="3"/>
    <n v="811521"/>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la caracterización /actualización de la familia y en la sesión de cierre no se realizó la implementación de la evaluación ambiental por parte del perfil ambiental, no se cuenta con firma en la sesión de cierre realizada por el equipo. Se identificaron hallazgos en 3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Sur no presenta soportes que subsanen los hallazgos evidenciados por el equipo de seguimiento."/>
    <n v="811521"/>
    <m/>
    <m/>
    <n v="811521"/>
  </r>
  <r>
    <n v="276"/>
    <x v="3"/>
    <s v="RETROSPECTIVO"/>
    <n v="32"/>
    <s v="Estrategia de abordaje etnico - diferencial"/>
    <s v="32Estrategia de abordaje etnico - diferencial"/>
    <s v="Acciones Colectivas Diferenciales con familias étnicas – Afrodescendiente"/>
    <s v="Sesiones de acciones colectivas "/>
    <s v="Subred"/>
    <x v="11"/>
    <s v="32Estrategia de abordaje etnico - diferencialM. JULIO ADICIÓN 2025"/>
    <s v="Myriam Paola Torres Ochoa"/>
    <n v="360676"/>
    <n v="7"/>
    <n v="2524732"/>
    <x v="0"/>
    <n v="1"/>
    <n v="1"/>
    <n v="360676"/>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
    <s v="Frente a la glosa por presunto incumplimiento de los lineamientos técnicos del Anexo 5 generando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Sur no presenta soportes que subsanen los hallazgos evidenciados por el equipo de seguimiento."/>
    <n v="360676"/>
    <m/>
    <m/>
    <n v="360676"/>
  </r>
  <r>
    <n v="277"/>
    <x v="3"/>
    <s v="RETROSPECTIVO"/>
    <n v="32"/>
    <s v="Estrategia de abordaje etnico - diferencial"/>
    <s v="32Estrategia de abordaje etnico - diferencial"/>
    <s v="Acciones Colectivas Diferenciales con familias étnicas – Afrodescendiente"/>
    <s v="Sesiones de acciones colectivas "/>
    <s v="Subred"/>
    <x v="12"/>
    <s v="32Estrategia de abordaje etnico - diferencialP. AGOSTO ADICIÓN 2 2025"/>
    <s v="Myriam Paola Torres Ochoa"/>
    <n v="360676"/>
    <n v="6"/>
    <n v="2164056"/>
    <x v="0"/>
    <n v="1"/>
    <n v="0.85714285714285698"/>
    <n v="309151"/>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
    <s v="Frente a la glosa por presunto incumplimiento de los lineamientos técnicos del Anexo 5 generando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Sur no presenta soportes que subsanen los hallazgos evidenciados por el equipo de seguimiento."/>
    <n v="309151"/>
    <m/>
    <m/>
    <n v="309151"/>
  </r>
  <r>
    <n v="278"/>
    <x v="3"/>
    <s v="RETROSPECTIVO"/>
    <n v="32"/>
    <s v="Estrategia de abordaje etnico - diferencial"/>
    <s v="32Estrategia de abordaje etnico - diferencial"/>
    <s v="Acciones Colectivas Diferenciales con familias étnicas – Afrodescendiente"/>
    <s v="Sesiones de acciones colectivas "/>
    <s v="Subred"/>
    <x v="13"/>
    <s v="32Estrategia de abordaje etnico - diferencialR. SEPTIEMBRE ADICIÓN 2025"/>
    <s v="Myriam Paola Torres Ochoa"/>
    <n v="360676"/>
    <n v="6"/>
    <n v="2164056"/>
    <x v="0"/>
    <n v="1"/>
    <n v="0.85714285714285698"/>
    <n v="309151"/>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
    <s v="Frente a la glosa por presunto incumplimiento de los lineamientos técnicos del Anexo 5 generando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Sur no presenta soportes que subsanen los hallazgos evidenciados por el equipo de seguimiento."/>
    <n v="309151"/>
    <m/>
    <m/>
    <n v="309151"/>
  </r>
  <r>
    <n v="279"/>
    <x v="3"/>
    <s v="RETROSPECTIVO"/>
    <n v="39"/>
    <s v="Estrategia de abordaje etnico - diferencial"/>
    <s v="39Estrategia de abordaje etnico - diferencial"/>
    <s v="Gestión Integral del riesgo en familias indígenas Wounaan - Subred Sur"/>
    <s v="Avance mensual al plan de acción "/>
    <s v="Distrito "/>
    <x v="11"/>
    <s v="39Estrategia de abordaje etnico - diferencialM. JULIO ADICIÓN 2025"/>
    <s v="Myriam Paola Torres Ochoa"/>
    <n v="7398560"/>
    <n v="1.2999935122510327"/>
    <n v="9618080"/>
    <x v="6"/>
    <n v="0.1"/>
    <n v="0.13"/>
    <n v="96181"/>
    <s v="Se genera GLOSA POR INCUMPLIMIENTO DE ANEXO 5 LINEAMIENTOS TÉCNICOS DE LA GESTIÓN DE EQUIPOS BASICOS EXTRAMURALES DE HOGAR del 10% del valor ejecutado en los productos en donde se evidencio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
    <s v="Frente a la glosa por presunto incumplimiento de los lineamientos técnicos del Anexo 5 generando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de los productos en donde se evidencio el hallazgo por el producto 39 Gestión Integral del riesgo en familias indígenas Wounaan - Subred Sur por incumplimiento del anexo 5 Lineamientos Técnicos de la Gestión De Equipos Básicos Extramurales de Hogar, teniendo en cuenta que la Subred Sur no presenta soportes que subsanen los hallazgos evidenciados por el equipo de seguimiento."/>
    <n v="96181"/>
    <m/>
    <m/>
    <n v="96181"/>
  </r>
  <r>
    <n v="280"/>
    <x v="3"/>
    <s v="RETROSPECTIVO"/>
    <n v="39"/>
    <s v="Estrategia de abordaje etnico - diferencial"/>
    <s v="39Estrategia de abordaje etnico - diferencial"/>
    <s v="Gestión Integral del riesgo en familias indígenas Wounaan - Subred Sur"/>
    <s v="Avance mensual al plan de acción "/>
    <s v="Distrito "/>
    <x v="12"/>
    <s v="39Estrategia de abordaje etnico - diferencialP. AGOSTO ADICIÓN 2 2025"/>
    <s v="Myriam Paola Torres Ochoa"/>
    <n v="7398560"/>
    <n v="0.91620558163477073"/>
    <n v="6778601.9680597493"/>
    <x v="6"/>
    <n v="0.1"/>
    <n v="0.13"/>
    <n v="96181"/>
    <s v="Se genera GLOSA POR INCUMPLIMIENTO DE ANEXO 5 LINEAMIENTOS TÉCNICOS DE LA GESTIÓN DE EQUIPOS BASICOS EXTRAMURALES DE HOGAR del 10% del valor ejecutado en los productos en donde se evidencio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
    <s v="Frente a la glosa por presunto incumplimiento de los lineamientos técnicos del Anexo 5 generando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de los productos en donde se evidencio el hallazgo por el producto 39 Gestión Integral del riesgo en familias indígenas Wounaan - Subred Sur por incumplimiento del anexo 5 Lineamientos Técnicos de la Gestión De Equipos Básicos Extramurales de Hogar, teniendo en cuenta que la Subred Sur no presenta soportes que subsanen los hallazgos evidenciados por el equipo de seguimiento."/>
    <n v="96181"/>
    <m/>
    <m/>
    <n v="96181"/>
  </r>
  <r>
    <n v="281"/>
    <x v="3"/>
    <s v="RETROSPECTIVO"/>
    <n v="39"/>
    <s v="Estrategia de abordaje etnico - diferencial"/>
    <s v="39Estrategia de abordaje etnico - diferencial"/>
    <s v="Gestión Integral del riesgo en familias indígenas Wounaan - Subred Sur"/>
    <s v="Avance mensual al plan de acción "/>
    <s v="Distrito "/>
    <x v="13"/>
    <s v="39Estrategia de abordaje etnico - diferencialR. SEPTIEMBRE ADICIÓN 2025"/>
    <s v="Myriam Paola Torres Ochoa"/>
    <n v="7398560"/>
    <n v="1.2999935122510327"/>
    <n v="9618080"/>
    <x v="6"/>
    <n v="0.1"/>
    <n v="0.13"/>
    <n v="96181"/>
    <s v="Se genera GLOSA POR INCUMPLIMIENTO DE ANEXO 5 LINEAMIENTOS TÉCNICOS DE LA GESTIÓN DE EQUIPOS BASICOS EXTRAMURALES DE HOGAR del 10% del valor ejecutado en los productos en donde se evidencio el hallazgo, relacionado con incumplimiento de calidad y completitud: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no posterior a la finalización del mes, en donde se evalúa el cumplimiento del mismo. Adicionalmente se identificó hallazgo en 1 sesión."/>
    <s v="Frente a la glosa por presunto incumplimiento de los lineamientos técnicos del Anexo 5 generando  debido a que no se presentó el seguimiento realizado al plan de acción con registro de avance de las acciones ejecutadas para los meses de julio y agosto en el DRIVE distrital y para el mes de septiembre se realizó el seguimiento al plan de acción con el avance de las acciones ejecutadas en el DRIVE distrital el 17 de septiembre 2025,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de los productos en donde se evidencio el hallazgo por el producto 39 Gestión Integral del riesgo en familias indígenas Wounaan - Subred Sur por incumplimiento del anexo 5 Lineamientos Técnicos de la Gestión De Equipos Básicos Extramurales de Hogar, teniendo en cuenta que la Subred Sur no presenta soportes que subsanen los hallazgos evidenciados por el equipo de seguimiento."/>
    <n v="96181"/>
    <m/>
    <m/>
    <n v="96181"/>
  </r>
  <r>
    <n v="282"/>
    <x v="3"/>
    <s v="RETROSPECTIVO"/>
    <n v="50"/>
    <s v="Gestión EBEH"/>
    <s v="50Gestión EBEH"/>
    <s v="Microgestión de la salud pública, de los Equipos Básicos Extramurales de Hogar “Bienestar para nuestro hogar&quot; "/>
    <s v="Avance mensual al plan de acción "/>
    <s v="Subred"/>
    <x v="11"/>
    <s v="50Gestión EBEHM. JULIO ADICIÓN 2025"/>
    <s v="Myriam Paola Torres Ochoa"/>
    <n v="7231936"/>
    <n v="9"/>
    <n v="65087424"/>
    <x v="6"/>
    <n v="0.1"/>
    <n v="1"/>
    <n v="723194"/>
    <s v="Se genera GLOSA POR INCUMPLIMIENTO DE ANEXO 5 LINEAMIENTOS TÉCNICOS DE LA GESTIÓN DE EQUIPOS BASICOS EXTRAMURALES DE HOGAR del 10% del valor ejecutado en los productos en donde se evidencio el hallazgo, relacionado con incumplimiento de calidad y completitud: debido a que durante el ejercicio de seguimiento se evidenció incumplimiento en la calidad de 0,626269369640433 soportes para el periodo del 1 al 31 de julio de 2025 adición 2025 y 0,849937001654874 para el periodo del 1 al 30 de septiembre de 2025 adición 2025 debido a que las horas adicionales realizadas por el profesional de apoyo de ruralidad dispersa, no cumple con lo establecido en el lineamiento técnico del producto. Adicionalmente para los meses de julio, agosto y septiembre se evidencia falta de apropiación de los lineamientos técnicos por parte de 1 profesional de apoyo, para realizar la precrítica de los soportes y cargue oportuno de productos al DRIVE establecidos desde nivel central. No se evidencian planes de mejora a profesionales con hallazgos identificados."/>
    <s v="La glosa aplicada no reconoce que las 50 horas adicionales correspondieron a actividades efectivamente ejecutadas en cumplimiento de las metas del convenio, orientadas al fortalecimiento del componente técnico–operativo. De acuerdo con lo dispuesto en el Decreto 780 de 2016 (Art. 2.5.3.2.5.3.) y la Resolución 518 de 2015, los ajustes en tiempos o ejecución no constituyen causal de glosa cuando existe evidencia de la prestación real del servicio. En consecuencia, no procede la aplicación del descuento señalado."/>
    <n v="0"/>
    <s v="Se mantiene glosa del 100% del valor ejecutado de los productos en donde se evidencio el hallazgo por el producto 50 Microgestión de la salud pública, de los Equipos Básicos Extramurales de Hogar “Bienestar para nuestro hogar&quot; por incumplimiento del anexo 5 Lineamientos Técnicos de la Gestión De Equipos Básicos Extramurales de Hogar, teniendo en cuenta que la Subred Sur no presenta soportes que subsanen los hallazgos evidenciados por el equipo de seguimiento."/>
    <n v="723194"/>
    <m/>
    <m/>
    <n v="723194"/>
  </r>
  <r>
    <n v="283"/>
    <x v="3"/>
    <s v="RETROSPECTIVO"/>
    <n v="50"/>
    <s v="Gestión EBEH"/>
    <s v="50Gestión EBEH"/>
    <s v="Microgestión de la salud pública, de los Equipos Básicos Extramurales de Hogar “Bienestar para nuestro hogar&quot; "/>
    <s v="Avance mensual al plan de acción "/>
    <s v="Subred"/>
    <x v="13"/>
    <s v="50Gestión EBEHR. SEPTIEMBRE ADICIÓN 2025"/>
    <s v="Myriam Paola Torres Ochoa"/>
    <n v="7231936"/>
    <n v="9"/>
    <n v="65087424"/>
    <x v="6"/>
    <n v="0.1"/>
    <n v="1"/>
    <n v="723194"/>
    <s v="Se genera GLOSA POR INCUMPLIMIENTO DE ANEXO 5 LINEAMIENTOS TÉCNICOS DE LA GESTIÓN DE EQUIPOS BASICOS EXTRAMURALES DE HOGAR del 10% del valor ejecutado en los productos en donde se evidencio el hallazgo, relacionado con incumplimiento de calidad y completitud: debido a que durante el ejercicio de seguimiento se evidenció incumplimiento en la calidad de 0,626269369640433 soportes para el periodo del 1 al 31 de julio de 2025 adición 2025 y 0,849937001654874 para el periodo del 1 al 30 de septiembre de 2025 adición 2025 debido a que las horas adicionales realizadas por el profesional de apoyo de ruralidad dispersa, no cumple con lo establecido en el lineamiento técnico del producto. Adicionalmente para los meses de julio, agosto y septiembre se evidencia falta de apropiación de los lineamientos técnicos por parte de 1 profesional de apoyo, para realizar la precrítica de los soportes y cargue oportuno de productos al DRIVE establecidos desde nivel central. No se evidencian planes de mejora a profesionales con hallazgos identificados."/>
    <s v="La glosa aplicada no reconoce que las 50 horas adicionales correspondieron a actividades efectivamente ejecutadas en cumplimiento de las metas del convenio, orientadas al fortalecimiento del componente técnico–operativo. De acuerdo con lo dispuesto en el Decreto 780 de 2016 (Art. 2.5.3.2.5.3.) y la Resolución 518 de 2015, los ajustes en tiempos o ejecución no constituyen causal de glosa cuando existe evidencia de la prestación real del servicio. En consecuencia, no procede la aplicación del descuento señalado."/>
    <n v="0"/>
    <s v="Se mantiene glosa del 100% del valor ejecutado de los productos en donde se evidencio el hallazgo por el producto 50 Microgestión de la salud pública, de los Equipos Básicos Extramurales de Hogar “Bienestar para nuestro hogar&quot; por incumplimiento del anexo 5 Lineamientos Técnicos de la Gestión De Equipos Básicos Extramurales de Hogar, teniendo en cuenta que la Subred Sur no presenta soportes que subsanen los hallazgos evidenciados por el equipo de seguimiento."/>
    <n v="723194"/>
    <m/>
    <m/>
    <n v="723194"/>
  </r>
  <r>
    <n v="284"/>
    <x v="3"/>
    <s v="RETROSPECTIVO"/>
    <n v="59"/>
    <s v="Colectivo"/>
    <s v="59Colectivo"/>
    <s v="Plan de Cuidado Familiar - Salud Bucal en Ruralidad Dispersa"/>
    <s v="Sesión de abordaje familiar"/>
    <s v="Local"/>
    <x v="11"/>
    <s v="59ColectivoM. JULIO ADICIÓN 2025"/>
    <s v="Myriam Paola Torres Ochoa"/>
    <n v="112710"/>
    <n v="53"/>
    <n v="5973630"/>
    <x v="0"/>
    <n v="1"/>
    <n v="1"/>
    <n v="11271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aracterización/actualización de la familia por parte del perfil de odontología. Se identificó hallazgo en 1 sesión."/>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_x000a__x000a_"/>
    <n v="0"/>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que la Subred Sur no presenta soportes que subsanen los hallazgos evidenciados por el equipo de seguimiento."/>
    <n v="112710"/>
    <m/>
    <m/>
    <n v="112710"/>
  </r>
  <r>
    <n v="285"/>
    <x v="3"/>
    <s v="RETROSPECTIVO"/>
    <n v="59"/>
    <s v="Colectivo"/>
    <s v="59Colectivo"/>
    <s v="Plan de Cuidado Familiar - Salud Bucal en Ruralidad Dispersa"/>
    <s v="Sesión de abordaje familiar"/>
    <s v="Local"/>
    <x v="12"/>
    <s v="59ColectivoP. AGOSTO ADICIÓN 2 2025"/>
    <s v="Myriam Paola Torres Ochoa"/>
    <n v="112710"/>
    <n v="53"/>
    <n v="5973630"/>
    <x v="0"/>
    <n v="1"/>
    <n v="1"/>
    <n v="112710"/>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caracterización/actualización de la familia por parte del perfil de odontología. Se identificó hallazgo en 1 sesión."/>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_x000a__x000a_"/>
    <n v="0"/>
    <s v="Se mantiene glosa del 100% del valor ejecutado de los productos en donde se evidencio el hallazgo por el producto 59 Plan de Cuidado Familiar - Salud Bucal en Ruralidad Dispersa por incumplimiento del anexo 5 Lineamientos Técnicos de la Gestión De Equipos Básicos Extramurales de Hogar, teniendo en cuenta que la Subred Sur no presenta soportes que subsanen los hallazgos evidenciados por el equipo de seguimiento."/>
    <n v="112710"/>
    <m/>
    <m/>
    <n v="112710"/>
  </r>
  <r>
    <n v="286"/>
    <x v="3"/>
    <s v="RETROSPECTIVO"/>
    <n v="60"/>
    <s v="Colectivo"/>
    <s v="60Colectivo"/>
    <s v="Plan de Cuidado Familiar con enfoque en Vivienda Saludable en Ruralidad Dispersa"/>
    <s v="Sesión de abordaje familiar"/>
    <s v="Local"/>
    <x v="11"/>
    <s v="60ColectivoM. JULIO ADICIÓN 2025"/>
    <s v="Myriam Paola Torres Ochoa"/>
    <n v="112710"/>
    <n v="106"/>
    <n v="11947260"/>
    <x v="0"/>
    <n v="1"/>
    <n v="5"/>
    <n v="563550"/>
    <s v="Se genera GLOSA POR INCUMPLIMIENTO DE ANEXO 5 LINEAMIENTOS TÉCNICOS DE LA GESTIÓN DE EQUIPOS BASICOS EXTRAMURALES DE HOGAR del 100% del valor ejecutado en los productos en donde se evidencio el hallazgo, relacionado con incumplimiento de calidad y completitud: debido a que se realizaron más sesiones de implementación sin justificación, incumpliendo los tiempos para intervención y cierre de acuerdo al lineamiento técnico, no se realizó concertación y seguimiento de compromisos en la sesión de cierre, no se cuenta con planillas de firmas de plan de cuidado familiar de la totalidad de sesiones registradas en aplicativo GTAPS, se presentaron diferencias en fechas entre los registros de las planillas de firmas de plan de cuidado familiar y el aplicativo GTAPS, las sesiones de actualización y cierre no cuenta con formato de caracterización y evaluación ambiental. En aplicativo GTAPS registra evaluación ambiental y en físico se presenta acta de visita fallida. Se identificaron hallazgos en 5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563550"/>
    <m/>
    <m/>
    <n v="563550"/>
  </r>
  <r>
    <n v="287"/>
    <x v="3"/>
    <s v="RETROSPECTIVO"/>
    <n v="60"/>
    <s v="Colectivo"/>
    <s v="60Colectivo"/>
    <s v="Plan de Cuidado Familiar con enfoque en Vivienda Saludable en Ruralidad Dispersa"/>
    <s v="Sesión de abordaje familiar"/>
    <s v="Local"/>
    <x v="12"/>
    <s v="60ColectivoP. AGOSTO ADICIÓN 2 2025"/>
    <s v="Myriam Paola Torres Ochoa"/>
    <n v="112710"/>
    <n v="106"/>
    <n v="11947260"/>
    <x v="0"/>
    <n v="1"/>
    <n v="16"/>
    <n v="1803360"/>
    <s v="Se genera GLOSA POR INCUMPLIMIENTO DE ANEXO 5 LINEAMIENTOS TÉCNICOS DE LA GESTIÓN DE EQUIPOS BASICOS EXTRAMURALES DE HOGAR del 100% del valor ejecutado en los productos en donde se evidencio el hallazgo, relacionado con incumplimiento de calidad y completitud: debido a que se realizaron más sesiones de implementación sin justificación, incumpliendo los tiempos para intervención y cierre de acuerdo al lineamiento técnico, no se realizó concertación y seguimiento de compromisos en la sesión de cierre, no se cuenta con planillas de firmas de plan de cuidado familiar de la totalidad de sesiones registradas en aplicativo GTAPS, se presentaron diferencias en fechas entre los registros de las planillas de firmas de plan de cuidado familiar y el aplicativo GTAPS, las sesiones de actualización y cierre no cuenta con formato de caracterización y evaluación ambiental. En aplicativo GTAPS registra evaluación ambiental y en físico se presenta acta de visita fallida. Se identificaron hallazgos en 16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1803360"/>
    <m/>
    <m/>
    <n v="1803360"/>
  </r>
  <r>
    <n v="288"/>
    <x v="3"/>
    <s v="RETROSPECTIVO"/>
    <n v="60"/>
    <s v="Colectivo"/>
    <s v="60Colectivo"/>
    <s v="Plan de Cuidado Familiar con enfoque en Vivienda Saludable en Ruralidad Dispersa"/>
    <s v="Sesión de abordaje familiar"/>
    <s v="Local"/>
    <x v="13"/>
    <s v="60ColectivoR. SEPTIEMBRE ADICIÓN 2025"/>
    <s v="Myriam Paola Torres Ochoa"/>
    <n v="112710"/>
    <n v="101"/>
    <n v="11383710"/>
    <x v="0"/>
    <n v="1"/>
    <n v="5"/>
    <n v="563550"/>
    <s v="Se genera GLOSA POR INCUMPLIMIENTO DE ANEXO 5 LINEAMIENTOS TÉCNICOS DE LA GESTIÓN DE EQUIPOS BASICOS EXTRAMURALES DE HOGAR del 100% del valor ejecutado en los productos en donde se evidencio el hallazgo, relacionado con incumplimiento de calidad y completitud: debido a que se realizaron más sesiones de implementación sin justificación, incumpliendo los tiempos para intervención y cierre de acuerdo al lineamiento técnico, no se realizó concertación y seguimiento de compromisos en la sesión de cierre, no se cuenta con planillas de firmas de plan de cuidado familiar de la totalidad de sesiones registradas en aplicativo GTAPS, se presentaron diferencias en fechas entre los registros de las planillas de firmas de plan de cuidado familiar y el aplicativo GTAPS, las sesiones de actualización y cierre no cuenta con formato de caracterización y evaluación ambiental. En aplicativo GTAPS registra evaluación ambiental y en físico se presenta acta de visita fallida. Se identificaron hallazgos en 5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del valor ejecutado de los productos en donde se evidencio el hallazgo por el producto 60 Plan de Cuidado Familiar con enfoque en Vivienda Saludable en Ruralidad Dispersa por incumplimiento del anexo 5 Lineamientos Técnicos de la Gestión De Equipos Básicos Extramurales de Hogar, teniendo en cuenta que la Subred Sur no presenta soportes que subsanen los hallazgos evidenciados por el equipo de seguimiento."/>
    <n v="563550"/>
    <m/>
    <m/>
    <n v="563550"/>
  </r>
  <r>
    <n v="289"/>
    <x v="3"/>
    <s v="RETROSPECTIVO"/>
    <n v="69"/>
    <s v="Gestión EBEH"/>
    <s v="69Gestión EBEH"/>
    <s v="Microgestión de la salud pública, de los Equipos Básicos Extramurales de Hogar “Bienestar para nuestro hogar&quot;  en Ruralidad Dispersa"/>
    <s v="Avance mensual al plan de acción "/>
    <s v="Subred"/>
    <x v="11"/>
    <s v="69Gestión EBEHM. JULIO ADICIÓN 2025"/>
    <s v="Myriam Paola Torres Ochoa"/>
    <n v="7976400"/>
    <n v="1"/>
    <n v="7976400"/>
    <x v="6"/>
    <n v="0.1"/>
    <n v="1"/>
    <n v="797640"/>
    <s v="Se genera GLOSA POR INCUMPLIMIENTO DE ANEXO 5 LINEAMIENTOS TÉCNICOS DE LA GESTIÓN DE EQUIPOS BASICOS EXTRAMURALES DE HOGAR del 10% del valor ejecutado en los productos en donde se evidencio el hallazgo, relacionado con incumplimiento de calidad y completitud: debido a que se evidenció falta de apropiación de los lineamientos técnicos por parte de profesional de apoyo, para realizar la precrítica de los soportes, no se evidencian planes de mejora a profesionales con hallazgos identificados, los hallazgos se identificaron para los meses de julio, agosto y septiembre 2025."/>
    <s v="La glosa no procede, dado que la apropiación de lineamientos forma parte de las acciones permanentes de fortalecimiento de capacidades del talento humano y no constituye incumplimiento de la ejecución ni causal de glosa conforme al Decreto 780 de 2016 (Art. 2.5.3.2.5.3.). Se reitera que las actividades fueron desarrolladas conforme a los objetivos del convenio y con evidencia de ejecución verificable."/>
    <n v="0"/>
    <s v="Se mantiene glosa del 100% del valor ejecutado de los productos en donde se evidencio el hallazgo por el producto 69 Microgestión de la salud pública, de los Equipos Básicos Extramurales de Hogar “Bienestar para nuestro hogar&quot; en Ruralidad Dispersa por incumplimiento del anexo 5 Lineamientos Técnicos de la Gestión De Equipos Básicos Extramurales de Hogar, teniendo en cuenta que la Subred Sur no presenta soportes que subsanen los hallazgos evidenciados por el equipo de seguimiento."/>
    <n v="797640"/>
    <m/>
    <m/>
    <n v="797640"/>
  </r>
  <r>
    <n v="290"/>
    <x v="3"/>
    <s v="RETROSPECTIVO"/>
    <n v="69"/>
    <s v="Gestión EBEH"/>
    <s v="69Gestión EBEH"/>
    <s v="Microgestión de la salud pública, de los Equipos Básicos Extramurales de Hogar “Bienestar para nuestro hogar&quot;  en Ruralidad Dispersa"/>
    <s v="Avance mensual al plan de acción "/>
    <s v="Subred"/>
    <x v="12"/>
    <s v="69Gestión EBEHP. AGOSTO ADICIÓN 2 2025"/>
    <s v="Myriam Paola Torres Ochoa"/>
    <n v="7976400"/>
    <n v="1"/>
    <n v="7976400"/>
    <x v="6"/>
    <n v="0.1"/>
    <n v="1"/>
    <n v="797640"/>
    <s v="Se genera GLOSA POR INCUMPLIMIENTO DE ANEXO 5 LINEAMIENTOS TÉCNICOS DE LA GESTIÓN DE EQUIPOS BASICOS EXTRAMURALES DE HOGAR del 10% del valor ejecutado en los productos en donde se evidencio el hallazgo, relacionado con incumplimiento de calidad y completitud: debido a que se evidenció falta de apropiación de los lineamientos técnicos por parte de profesional de apoyo, para realizar la precrítica de los soportes, no se evidencian planes de mejora a profesionales con hallazgos identificados, los hallazgos se identificaron para los meses de julio, agosto y septiembre 2025."/>
    <s v="La glosa no procede, dado que la apropiación de lineamientos forma parte de las acciones permanentes de fortalecimiento de capacidades del talento humano y no constituye incumplimiento de la ejecución ni causal de glosa conforme al Decreto 780 de 2016 (Art. 2.5.3.2.5.3.). Se reitera que las actividades fueron desarrolladas conforme a los objetivos del convenio y con evidencia de ejecución verificable."/>
    <n v="0"/>
    <s v="Se mantiene glosa del 100% del valor ejecutado de los productos en donde se evidencio el hallazgo por el producto 69 Microgestión de la salud pública, de los Equipos Básicos Extramurales de Hogar “Bienestar para nuestro hogar&quot; en Ruralidad Dispersa por incumplimiento del anexo 5 Lineamientos Técnicos de la Gestión De Equipos Básicos Extramurales de Hogar, teniendo en cuenta que la Subred Sur no presenta soportes que subsanen los hallazgos evidenciados por el equipo de seguimiento."/>
    <n v="797640"/>
    <m/>
    <m/>
    <n v="797640"/>
  </r>
  <r>
    <n v="291"/>
    <x v="3"/>
    <s v="RETROSPECTIVO"/>
    <n v="69"/>
    <s v="Gestión EBEH"/>
    <s v="69Gestión EBEH"/>
    <s v="Microgestión de la salud pública, de los Equipos Básicos Extramurales de Hogar “Bienestar para nuestro hogar&quot;  en Ruralidad Dispersa"/>
    <s v="Avance mensual al plan de acción "/>
    <s v="Subred"/>
    <x v="13"/>
    <s v="69Gestión EBEHR. SEPTIEMBRE ADICIÓN 2025"/>
    <s v="Myriam Paola Torres Ochoa"/>
    <n v="7976400"/>
    <n v="1"/>
    <n v="7976400"/>
    <x v="6"/>
    <n v="0.1"/>
    <n v="1"/>
    <n v="797640"/>
    <s v="Se genera GLOSA POR INCUMPLIMIENTO DE ANEXO 5 LINEAMIENTOS TÉCNICOS DE LA GESTIÓN DE EQUIPOS BASICOS EXTRAMURALES DE HOGAR del 10% del valor ejecutado en los productos en donde se evidencio el hallazgo, relacionado con incumplimiento de calidad y completitud: debido a que se evidenció falta de apropiación de los lineamientos técnicos por parte de profesional de apoyo, para realizar la precrítica de los soportes, no se evidencian planes de mejora a profesionales con hallazgos identificados, los hallazgos se identificaron para los meses de julio, agosto y septiembre 2025."/>
    <s v="La glosa no procede, dado que la apropiación de lineamientos forma parte de las acciones permanentes de fortalecimiento de capacidades del talento humano y no constituye incumplimiento de la ejecución ni causal de glosa conforme al Decreto 780 de 2016 (Art. 2.5.3.2.5.3.). Se reitera que las actividades fueron desarrolladas conforme a los objetivos del convenio y con evidencia de ejecución verificable."/>
    <n v="0"/>
    <s v="Se mantiene glosa del 100% del valor ejecutado de los productos en donde se evidencio el hallazgo por el producto 69 Microgestión de la salud pública, de los Equipos Básicos Extramurales de Hogar “Bienestar para nuestro hogar&quot; en Ruralidad Dispersa por incumplimiento del anexo 5 Lineamientos Técnicos de la Gestión De Equipos Básicos Extramurales de Hogar, teniendo en cuenta que la Subred Sur no presenta soportes que subsanen los hallazgos evidenciados por el equipo de seguimiento."/>
    <n v="797640"/>
    <m/>
    <m/>
    <n v="797640"/>
  </r>
  <r>
    <n v="292"/>
    <x v="3"/>
    <s v="RETROSPECTIVO"/>
    <n v="5"/>
    <s v="Colectivo"/>
    <s v="5Colectivo"/>
    <s v="Plan de Cuidado Familiar - Bienestar Emocional"/>
    <s v="Sesión de abordaje familiar"/>
    <s v="Subred"/>
    <x v="12"/>
    <s v="5ColectivoP. AGOSTO ADICIÓN 2 2025"/>
    <s v="Myriam Paola Torres Ochoa"/>
    <n v="60112"/>
    <n v="1516"/>
    <n v="91129792"/>
    <x v="3"/>
    <n v="1"/>
    <n v="8.9552834708544093"/>
    <n v="538320"/>
    <s v="Se genera GLOSA POR INCUMPLIMIENTO EN LA UNIDAD BASE DE COSTEO DE LOS PRODUCTOS DE EQUIPOS BASICOS EXTRAMURALES DE HOGAR, ya que se evidencia pendiente el pago de honorarios del mes de agosto 2025 de la psicóloga Cabana Carrascal Ideth Patricia, correspondiente a 24 horas."/>
    <s v="La glosa por generada de 24 horas a la colaboradora Cabana Carrascal Ideth Patrici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54996 para su respectiva verificación._x000a__x000a__x000a_"/>
    <n v="0"/>
    <s v="Se mantiene glosa del 100% del valor ejecutado por incumplimiento en la unidad base de costeo de los productos de equipos básicos extramurales de hogar, ya que no se evidencia el pago de honorarios del mes de agosto 2025 de la psicóloga Cabana Carrascal Ideth Patricia, correspondiente a 24 horas."/>
    <n v="538320"/>
    <m/>
    <m/>
    <n v="538320"/>
  </r>
  <r>
    <n v="293"/>
    <x v="3"/>
    <s v="RETROSPECTIVO"/>
    <n v="5"/>
    <s v="Colectivo"/>
    <s v="5Colectivo"/>
    <s v="Plan de Cuidado Familiar - Bienestar Emocional"/>
    <s v="Sesión de abordaje familiar"/>
    <s v="Subred"/>
    <x v="13"/>
    <s v="5ColectivoR. SEPTIEMBRE ADICIÓN 2025"/>
    <s v="Myriam Paola Torres Ochoa"/>
    <n v="60112"/>
    <n v="1477"/>
    <n v="88785424"/>
    <x v="3"/>
    <n v="1"/>
    <n v="2.3789592760181"/>
    <n v="143004"/>
    <s v="Se genera GLOSA POR INCUMPLIMIENTO EN LA UNIDAD BASE DE COSTEO DE LOS PRODUCTOS DE EQUIPOS BASICOS EXTRAMURALES DE HOGAR, ya que se evidencia pendiente el pago de honorarios del mes de septiembre 2025 de la psicóloga Jiménez Johanna, correspondiente a 6 horas."/>
    <s v="La glosa por generada de 6 horas a la colaboradora Jiménez Johann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54996 para su respectiva verificación._x000a__x000a__x000a_"/>
    <n v="0"/>
    <s v="Se mantiene glosa del 100% del valor ejecutado por incumplimiento en la unidad base de costeo de los productos de equipos básicos extramurales de hogar, ya que no se evidencia el pago de honorarios del mes de septiembre 2025 de la psicóloga Jiménez Johanna, correspondiente a 6 horas."/>
    <n v="143004"/>
    <m/>
    <m/>
    <n v="143004"/>
  </r>
  <r>
    <n v="294"/>
    <x v="3"/>
    <s v="RETROSPECTIVO"/>
    <n v="5"/>
    <s v="Colectivo"/>
    <s v="5Colectivo"/>
    <s v="Plan de Cuidado Familiar - Bienestar Emocional"/>
    <s v="Sesión de abordaje familiar"/>
    <s v="Subred"/>
    <x v="12"/>
    <s v="5ColectivoP. AGOSTO ADICIÓN 2 2025"/>
    <s v="Myriam Paola Torres Ochoa"/>
    <n v="60112"/>
    <n v="1516"/>
    <n v="91129792"/>
    <x v="1"/>
    <n v="1"/>
    <n v="2"/>
    <n v="120224"/>
    <s v="Se genera GLOSA del 100% del valor del producto faltante POR AUSENCIA DE SOPORTES, debido a que los productos reportados como desarrollados en el informe de gestión, no fueron soportados en el seguimiento retrospectivo, ni en la validación de bases de datos realizado con nivel central, se evidenció 2 soportes faltantes."/>
    <s v="Frente a la glosa por la ausencia de 2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ejecutado de los productos en donde se evidencio el hallazgo por el producto 5 Plan de Cuidado Familiar - Bienestar Emocional por ausencia de soportes, teniendo en cuenta que la Subred Sur no presenta soportes que subsanen los hallazgos evidenciados por el equipo de seguimiento."/>
    <n v="120224"/>
    <m/>
    <m/>
    <n v="120224"/>
  </r>
  <r>
    <n v="295"/>
    <x v="3"/>
    <s v="RETROSPECTIVO"/>
    <n v="5"/>
    <s v="Colectivo"/>
    <s v="5Colectivo"/>
    <s v="Plan de Cuidado Familiar - Bienestar Emocional"/>
    <s v="Sesión de abordaje familiar"/>
    <s v="Subred"/>
    <x v="13"/>
    <s v="5ColectivoR. SEPTIEMBRE ADICIÓN 2025"/>
    <s v="Myriam Paola Torres Ochoa"/>
    <n v="60112"/>
    <n v="1477"/>
    <n v="88785424"/>
    <x v="1"/>
    <n v="1"/>
    <n v="3"/>
    <n v="180336"/>
    <s v="Se genera GLOSA del 100% del valor del producto faltante POR AUSENCIA DE SOPORTES, debido a que los productos reportados como desarrollados en el informe de gestión, no fueron soportados en el seguimiento retrospectivo, ni en la validación de bases de datos realizado con nivel central, se evidenció 3 soportes faltantes."/>
    <s v="Frente a la glosa por la ausencia de 3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ejecutado de los productos en donde se evidencio el hallazgo por el producto 5 Plan de Cuidado Familiar - Bienestar Emocional por ausencia de soportes, teniendo en cuenta que la Subred Sur no presenta soportes que subsanen los hallazgos evidenciados por el equipo de seguimiento."/>
    <n v="180336"/>
    <m/>
    <m/>
    <n v="180336"/>
  </r>
  <r>
    <n v="296"/>
    <x v="3"/>
    <s v="RETROSPECTIVO"/>
    <n v="8"/>
    <s v="Colectivo"/>
    <s v="8Colectivo"/>
    <s v="Plan de Cuidado Familiar - RBC para el bienestar de población con discapacidad y sus cuidadores"/>
    <s v="Sesión de abordaje familiar"/>
    <s v="Subred"/>
    <x v="11"/>
    <s v="8ColectivoM. JULIO ADICIÓN 2025"/>
    <s v="Mayra Alejandra Gordillo Rodriguez"/>
    <n v="60112"/>
    <n v="476"/>
    <n v="28613312"/>
    <x v="0"/>
    <n v="1"/>
    <n v="3"/>
    <n v="180336"/>
    <s v="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ón, no se evidencia evaluación de compromisos en el cierre de plan de cuidado familiar, error en fechas físico vs aplicativo y se realizo cierre de plan de cuidado familiar sin el total de sesiones por auxiliar cuidadora. Se identificaron hallazgos en 3 sesiones."/>
    <s v="Frente a la glosa por presunto incumplimiento de los lineamientos técnicos del Anexo 5 generando 3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3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80336"/>
    <m/>
    <m/>
    <n v="180336"/>
  </r>
  <r>
    <n v="297"/>
    <x v="3"/>
    <s v="RETROSPECTIVO"/>
    <n v="8"/>
    <s v="Colectivo"/>
    <s v="8Colectivo"/>
    <s v="Plan de Cuidado Familiar - RBC para el bienestar de población con discapacidad y sus cuidadores"/>
    <s v="Sesión de abordaje familiar"/>
    <s v="Subred"/>
    <x v="14"/>
    <s v="8ColectivoO. AGOSTO REDISTRIBUCIÓN 2025"/>
    <s v="Mayra Alejandra Gordillo Rodriguez"/>
    <n v="60112"/>
    <n v="343"/>
    <n v="20618416"/>
    <x v="0"/>
    <n v="1"/>
    <n v="9"/>
    <n v="541008"/>
    <s v="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ón, no se evidencia evaluación de compromisos en el cierre de plan de cuidado familiar, error en fechas físico vs aplicativo y se realizo cierre de plan de cuidado familiar sin el total de sesiones por auxiliar cuidadora. Se identificaron hallazgos en 9 sesiones."/>
    <s v="Frente a la glosa por presunto incumplimiento de los lineamientos técnicos del Anexo 5 generando 9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9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541008"/>
    <m/>
    <m/>
    <n v="541008"/>
  </r>
  <r>
    <n v="298"/>
    <x v="3"/>
    <s v="RETROSPECTIVO"/>
    <n v="8"/>
    <s v="Colectivo"/>
    <s v="8Colectivo"/>
    <s v="Plan de Cuidado Familiar - RBC para el bienestar de población con discapacidad y sus cuidadores"/>
    <s v="Sesión de abordaje familiar"/>
    <s v="Subred"/>
    <x v="13"/>
    <s v="8ColectivoR. SEPTIEMBRE ADICIÓN 2025"/>
    <s v="Mayra Alejandra Gordillo Rodriguez"/>
    <n v="60112"/>
    <n v="291"/>
    <n v="17492592"/>
    <x v="0"/>
    <n v="1"/>
    <n v="9"/>
    <n v="541008"/>
    <s v="Se genera GLOSA POR INCUMPLIMIENTO DE ANEXO 5 LINEAMIENTOS TÉCNICOS DE LA GESTIÓN DE EQUIPOS BASICOS EXTRAMURALES DE HOGAR del 100% del valor ejecutado en los productos en donde se evidencio  el hallazgo, relacionado con incumplimiento de calidad y completitud: familias con mas de 3 meses de seguimiento sin justificación, no se evidencia evaluación de compromisos en el cierre de plan de cuidado familiar, error en fechas físico vs aplicativo y se realizo cierre de plan de cuidado familiar sin el total de sesiones por auxiliar cuidadora. Se identificaron hallazgos en 9 sesiones."/>
    <s v="Frente a la glosa por presunto incumplimiento de los lineamientos técnicos del Anexo 5 generando 9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9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541008"/>
    <m/>
    <m/>
    <n v="541008"/>
  </r>
  <r>
    <n v="299"/>
    <x v="3"/>
    <s v="RETROSPECTIVO"/>
    <n v="16"/>
    <s v="Individual"/>
    <s v="16Individual"/>
    <s v="Plan de Cuidado Individual - Psicología"/>
    <s v="Sesión individual"/>
    <s v="Subred"/>
    <x v="11"/>
    <s v="16IndividualM. JULIO ADICIÓN 2025"/>
    <s v="Mayra Alejandra Gordillo Rodriguez"/>
    <n v="60112"/>
    <n v="127"/>
    <n v="7634224"/>
    <x v="0"/>
    <n v="1"/>
    <n v="4"/>
    <n v="240448"/>
    <s v="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y se evidencia cargue de la intervencion en el aplicativo GTAPS. Se identificaron hallazgos en 4 sesiones."/>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4 sesione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240448"/>
    <m/>
    <m/>
    <n v="240448"/>
  </r>
  <r>
    <n v="300"/>
    <x v="3"/>
    <s v="RETROSPECTIVO"/>
    <n v="16"/>
    <s v="Individual"/>
    <s v="16Individual"/>
    <s v="Plan de Cuidado Individual - Psicología"/>
    <s v="Sesión individual"/>
    <s v="Subred"/>
    <x v="14"/>
    <s v="16IndividualO. AGOSTO REDISTRIBUCIÓN 2025"/>
    <s v="Mayra Alejandra Gordillo Rodriguez"/>
    <n v="60112"/>
    <n v="97"/>
    <n v="5830864"/>
    <x v="0"/>
    <n v="1"/>
    <n v="1"/>
    <n v="60112"/>
    <s v="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y se evidencia cargue de la intervencion en el aplicativo GTAPS. Se identificaron hallazgos en 1 sesión."/>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60112"/>
    <m/>
    <m/>
    <n v="60112"/>
  </r>
  <r>
    <n v="301"/>
    <x v="3"/>
    <s v="RETROSPECTIVO"/>
    <n v="18"/>
    <s v="Individual"/>
    <s v="18Individual"/>
    <s v="Plan de Cuidado Individual - Mas Bienestar para la persona cuidadora"/>
    <s v="Sesión individual"/>
    <s v="Subred"/>
    <x v="11"/>
    <s v="18IndividualM. JULIO ADICIÓN 2025"/>
    <s v="Mayra Alejandra Gordillo Rodriguez"/>
    <n v="147976"/>
    <n v="160"/>
    <n v="23676160"/>
    <x v="0"/>
    <n v="1"/>
    <n v="1"/>
    <n v="147976"/>
    <s v="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mas de 6 intervenciones sin justificación incumpliendo la ficha técnica. Se identificaron hallazgos en 1 sesión."/>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 sesión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47976"/>
    <m/>
    <m/>
    <n v="147976"/>
  </r>
  <r>
    <n v="302"/>
    <x v="3"/>
    <s v="RETROSPECTIVO"/>
    <n v="18"/>
    <s v="Individual"/>
    <s v="18Individual"/>
    <s v="Plan de Cuidado Individual - Mas Bienestar para la persona cuidadora"/>
    <s v="Sesión individual"/>
    <s v="Subred"/>
    <x v="13"/>
    <s v="18IndividualR. SEPTIEMBRE ADICIÓN 2025"/>
    <s v="Mayra Alejandra Gordillo Rodriguez"/>
    <n v="147976"/>
    <n v="156"/>
    <n v="23084256"/>
    <x v="0"/>
    <n v="1"/>
    <n v="5"/>
    <n v="739880"/>
    <s v="Se genera GLOSA POR INCUMPLIMIENTO DE ANEXO 5 LINEAMIENTOS TÉCNICOS DE LA GESTIÓN DE EQUIPOS BASICOS EXTRAMURALES DE HOGAR del 100% del valor ejecutado en los productos en donde se evidencio  el hallazgo, relacionado con incumplimiento de calidad y completitud: error en fechas físico vs aplicativo, mas de 6 intervenciones sin justificación incumpliendo la ficha técnica. Se identificaron hallazgos en 5 sesiones."/>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5 sesione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739880"/>
    <m/>
    <m/>
    <n v="739880"/>
  </r>
  <r>
    <n v="303"/>
    <x v="3"/>
    <s v="RETROSPECTIVO"/>
    <n v="26"/>
    <s v="Colectivo"/>
    <s v="26Colectivo"/>
    <s v="Grupos de Familias para el Bienestar de cuidadores y personas con discapacidad."/>
    <s v="Sesión individual"/>
    <s v="Subred"/>
    <x v="11"/>
    <s v="26ColectivoM. JULIO ADICIÓN 2025"/>
    <s v="Mayra Alejandra Gordillo Rodriguez"/>
    <n v="90168"/>
    <n v="11"/>
    <n v="991848"/>
    <x v="0"/>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se evidencio hallazgo en 2 grupos de familias para el mes de julio debido a que no se presento formato de convocatoria, por otra parte, no se evidencio el cargue al  aplicativo GTAPS del total de asistentes al grupo de familias incumpliendo el lineamiento técnico."/>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Los hallazgos señalados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 los hallazgos y no afectar de manera total los servicios efectivamente prest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180336"/>
    <m/>
    <m/>
    <n v="180336"/>
  </r>
  <r>
    <n v="304"/>
    <x v="3"/>
    <s v="RETROSPECTIVO"/>
    <n v="26"/>
    <s v="Colectivo"/>
    <s v="26Colectivo"/>
    <s v="Grupos de Familias para el Bienestar de cuidadores y personas con discapacidad."/>
    <s v="Sesión individual"/>
    <s v="Subred"/>
    <x v="15"/>
    <s v="26ColectivoQ. SEPTIEMBRE REPROGRAMACIÓN 2025"/>
    <s v="Mayra Alejandra Gordillo Rodriguez"/>
    <n v="90168"/>
    <n v="3"/>
    <n v="270504"/>
    <x v="0"/>
    <n v="1"/>
    <n v="1"/>
    <n v="90168"/>
    <s v="Se genera GLOSA POR INCUMPLIMIENTO DE ANEXO 5 LINEAMIENTOS TÉCNICOS DE LA GESTIÓN DE EQUIPOS BASICOS EXTRAMURALES DE HOGAR del 100% del valor ejecutado en los productos en donde se evidencio  el hallazgo, relacionado con incumplimiento de calidad y completitud: se evidencio hallazgo en 1 grupos de familias para el mes de septiembre debido a que no se presento formato de convocatoria"/>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90168"/>
    <m/>
    <m/>
    <n v="90168"/>
  </r>
  <r>
    <n v="305"/>
    <x v="3"/>
    <s v="RETROSPECTIVO"/>
    <n v="27"/>
    <s v="Colectivo"/>
    <s v="27Colectivo"/>
    <s v="Grupos de Familias para el Bienestar en Salud Bucal"/>
    <s v="Sesión individual"/>
    <s v="Subred"/>
    <x v="15"/>
    <s v="27ColectivoQ. SEPTIEMBRE REPROGRAMACIÓN 2025"/>
    <s v="Mayra Alejandra Gordillo Rodriguez"/>
    <n v="90168"/>
    <n v="6"/>
    <n v="541008"/>
    <x v="0"/>
    <n v="1"/>
    <n v="1"/>
    <n v="90168"/>
    <s v="Se genera GLOSA POR INCUMPLIMIENTO DE ANEXO 5 LINEAMIENTOS TÉCNICOS DE LA GESTIÓN DE EQUIPOS BASICOS EXTRAMURALES DE HOGAR del 100% del valor ejecutado en los productos en donde se evidencio  el hallazgo, relacionado con incumplimiento de calidad y completitud: se evidencio hallazgo en 1 grupos de familias para el mes de septiembre debido a que no se presento formato de convocatoria"/>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El hallazgo señalado corresponde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90168"/>
    <m/>
    <m/>
    <n v="90168"/>
  </r>
  <r>
    <n v="306"/>
    <x v="3"/>
    <s v="RETROSPECTIVO"/>
    <n v="58"/>
    <s v="Colectivo"/>
    <s v="58Colectivo"/>
    <s v="Plan de Cuidado Familiar - RBC para el bienestar de población con discapacidad y sus cuidadores en Ruralidad Dispersa"/>
    <s v="Sesión de abordaje familiar"/>
    <s v="Local"/>
    <x v="13"/>
    <s v="58ColectivoR. SEPTIEMBRE ADICIÓN 2025"/>
    <s v="Mayra Alejandra Gordillo Rodriguez"/>
    <n v="112710"/>
    <n v="53"/>
    <n v="5973630"/>
    <x v="0"/>
    <n v="1"/>
    <n v="2"/>
    <n v="225420"/>
    <s v="Se genera GLOSA POR INCUMPLIMIENTO DE ANEXO 5 LINEAMIENTOS TÉCNICOS DE LA GESTIÓN DE EQUIPOS BASICOS EXTRAMURALES DE HOGAR del 100% del valor ejecutado en los productos en donde se evidencio  el hallazgo, relacionado con incumplimiento de calidad y completitud: fechas no concordantes en los diferentes planos de la caracterización y no se evidencia día de la intervencion en la planilla de planes de cuidado familiar. Se identificaron hallazgos en 2 sesiones."/>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as 2 sesione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_x000a__x000a_"/>
    <n v="0"/>
    <s v="Se mantiene glosa del 100% del valor ejecutado por incumplimiento de anexo 5 lineamientos técnicos de la gestión de equipos básicos extramurales de hogar, teniendo en cuenta que la subred Sur no presenta soportes que subsanen los hallazgos evidenciados por el equipo de seguimiento."/>
    <n v="225420"/>
    <m/>
    <m/>
    <n v="225420"/>
  </r>
  <r>
    <n v="307"/>
    <x v="3"/>
    <s v="RETROSPECTIVO"/>
    <n v="8"/>
    <s v="Colectivo"/>
    <s v="8Colectivo"/>
    <s v="Plan de Cuidado Familiar - RBC para el bienestar de población con discapacidad y sus cuidadores"/>
    <s v="Sesión de abordaje familiar"/>
    <s v="Subred"/>
    <x v="11"/>
    <s v="8ColectivoM. JULIO ADICIÓN 2025"/>
    <s v="Mayra Alejandra Gordillo Rodriguez"/>
    <n v="60112"/>
    <n v="476"/>
    <n v="28613312"/>
    <x v="1"/>
    <n v="1"/>
    <n v="1"/>
    <n v="60112"/>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Frente a la glosa por la ausencia de 1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60112"/>
    <m/>
    <m/>
    <n v="60112"/>
  </r>
  <r>
    <n v="308"/>
    <x v="3"/>
    <s v="RETROSPECTIVO"/>
    <n v="9"/>
    <s v="Colectivo"/>
    <s v="9Colectivo"/>
    <s v="Plan de Cuidado Familiar - RBC para la ruta de inclusión de población con discapacidad"/>
    <s v="Sesión de abordaje familiar"/>
    <s v="Subred"/>
    <x v="11"/>
    <s v="9ColectivoM. JULIO ADICIÓN 2025"/>
    <s v="Mayra Alejandra Gordillo Rodriguez"/>
    <n v="23120"/>
    <n v="165"/>
    <n v="3814800"/>
    <x v="1"/>
    <n v="1"/>
    <n v="4"/>
    <n v="9248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Frente a la glosa por la ausencia de 4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92480"/>
    <m/>
    <m/>
    <n v="92480"/>
  </r>
  <r>
    <n v="309"/>
    <x v="3"/>
    <s v="RETROSPECTIVO"/>
    <n v="8"/>
    <s v="Colectivo"/>
    <s v="8Colectivo"/>
    <s v="Plan de Cuidado Familiar - RBC para el bienestar de población con discapacidad y sus cuidadores"/>
    <s v="Sesión de abordaje familiar"/>
    <s v="Subred"/>
    <x v="14"/>
    <s v="8ColectivoO. AGOSTO REDISTRIBUCIÓN 2025"/>
    <s v="Mayra Alejandra Gordillo Rodriguez"/>
    <n v="60112"/>
    <n v="343"/>
    <n v="20618416"/>
    <x v="1"/>
    <n v="1"/>
    <n v="4"/>
    <n v="24044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Frente a la glosa por la ausencia de 4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240448"/>
    <m/>
    <m/>
    <n v="240448"/>
  </r>
  <r>
    <n v="310"/>
    <x v="3"/>
    <s v="RETROSPECTIVO"/>
    <n v="9"/>
    <s v="Colectivo"/>
    <s v="9Colectivo"/>
    <s v="Plan de Cuidado Familiar - RBC para la ruta de inclusión de población con discapacidad"/>
    <s v="Sesión de abordaje familiar"/>
    <s v="Subred"/>
    <x v="16"/>
    <s v="9ColectivoN. AGOSTO REDISTRIBUCIÓN 2024"/>
    <s v="Mayra Alejandra Gordillo Rodriguez"/>
    <n v="22396"/>
    <n v="95"/>
    <n v="2127620"/>
    <x v="1"/>
    <n v="1"/>
    <n v="5"/>
    <n v="11198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5 de soportes faltantes."/>
    <s v="Frente a la glosa por la ausencia de 5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111980"/>
    <m/>
    <m/>
    <n v="111980"/>
  </r>
  <r>
    <n v="311"/>
    <x v="3"/>
    <s v="RETROSPECTIVO"/>
    <n v="8"/>
    <s v="Colectivo"/>
    <s v="8Colectivo"/>
    <s v="Plan de Cuidado Familiar - RBC para el bienestar de población con discapacidad y sus cuidadores"/>
    <s v="Sesión de abordaje familiar"/>
    <s v="Subred"/>
    <x v="13"/>
    <s v="8ColectivoR. SEPTIEMBRE ADICIÓN 2025"/>
    <s v="Mayra Alejandra Gordillo Rodriguez"/>
    <n v="60112"/>
    <n v="291"/>
    <n v="17492592"/>
    <x v="1"/>
    <n v="1"/>
    <n v="3"/>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3 de soportes faltantes."/>
    <s v="Frente a la glosa por la ausencia de 3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180336"/>
    <m/>
    <m/>
    <n v="180336"/>
  </r>
  <r>
    <n v="312"/>
    <x v="3"/>
    <s v="RETROSPECTIVO"/>
    <n v="9"/>
    <s v="Colectivo"/>
    <s v="9Colectivo"/>
    <s v="Plan de Cuidado Familiar - RBC para la ruta de inclusión de población con discapacidad"/>
    <s v="Sesión de abordaje familiar"/>
    <s v="Subred"/>
    <x v="15"/>
    <s v="9ColectivoQ. SEPTIEMBRE REPROGRAMACIÓN 2025"/>
    <s v="Mayra Alejandra Gordillo Rodriguez"/>
    <n v="23120"/>
    <n v="206"/>
    <n v="4762720"/>
    <x v="1"/>
    <n v="1"/>
    <n v="6"/>
    <n v="13872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6 de soportes faltantes."/>
    <s v="Frente a la glosa por la ausencia de 6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a soportes que subsanen los hallazgos evidenciados por el equipo de seguimiento."/>
    <n v="138720"/>
    <m/>
    <m/>
    <n v="138720"/>
  </r>
  <r>
    <n v="313"/>
    <x v="3"/>
    <s v="RETROSPECTIVO"/>
    <n v="4"/>
    <s v="Colectivo"/>
    <s v="4Colectivo"/>
    <s v="Plan de Cuidado Familiar - Cuidado y Bienestar"/>
    <s v="Sesión de abordaje familiar"/>
    <s v="Subred"/>
    <x v="11"/>
    <s v="4ColectivoM. JULIO ADICIÓN 2025"/>
    <s v="Rosa Helena Gomez Mendez"/>
    <n v="60112"/>
    <n v="1785"/>
    <n v="107299920"/>
    <x v="0"/>
    <n v="1"/>
    <n v="26"/>
    <n v="1562912"/>
    <s v="Se genera GLOSA POR INCUMPLIMIENTO DE ANEXO 5 LINEAMIENTOS TÉCNICOS DE LA GESTIÓN DE EQUIPOS BASICOS EXTRAMURALES DE HOGAR del 100% del valor ejecutado en los productos en donde se evidenciaron los siguientes  hallazgos: inconsistencias frente a usuarios sin planes de cuidado, inconsistencias en número de documento, campo de observaciones en blanco, cierres sin  evaluación de los compromiso, adicionalmente un seguimiento en campo realizado el  3 de  julio en el cual el profesional no cumplió con lo descrito en los lineamientos en cuanto a la identificación de riesgos, insumos para la intervención, manejo de las patologías del usuario  en un total de  26 hallazgos en el plan de cuidado familiar."/>
    <s v="Frente a la glosa por presunto incumplimiento de los lineamientos técnicos del Anexo 5 generando  26 hallazgos,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
    <n v="1562912"/>
    <m/>
    <m/>
    <n v="1562912"/>
  </r>
  <r>
    <n v="314"/>
    <x v="3"/>
    <s v="RETROSPECTIVO"/>
    <n v="4"/>
    <s v="Colectivo"/>
    <s v="4Colectivo"/>
    <s v="Plan de Cuidado Familiar - Cuidado y Bienestar"/>
    <s v="Sesión de abordaje familiar"/>
    <s v="Subred"/>
    <x v="16"/>
    <s v="4ColectivoN. AGOSTO REDISTRIBUCIÓN 2024"/>
    <s v="Rosa Helena Gomez Mendez"/>
    <n v="58232"/>
    <n v="31"/>
    <n v="1805192"/>
    <x v="0"/>
    <n v="1"/>
    <n v="48"/>
    <n v="2795136"/>
    <s v="Se genera GLOSA POR INCUMPLIMIENTO DE ANEXO 5 LINEAMIENTOS TÉCNICOS DE LA GESTIÓN DE EQUIPOS BASICOS EXTRAMURALES DE HOGAR del 100% del valor ejecutado en los productos en donde se evidenciaron los siguientes  hallazgos: inconsistencias frente a caracterizaciones sin tamizajes, inconsistencia en el campo de observaciones, sin nota en campo de observaciones, un total de 48 planes de cuidado familiar."/>
    <s v="Frente a la glosa por presunto incumplimiento de los lineamientos técnicos del Anexo 5 generando  48 pla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os 48 plane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n v="2795136"/>
    <m/>
    <m/>
    <n v="2795136"/>
  </r>
  <r>
    <n v="315"/>
    <x v="3"/>
    <s v="RETROSPECTIVO"/>
    <n v="4"/>
    <s v="Colectivo"/>
    <s v="4Colectivo"/>
    <s v="Plan de Cuidado Familiar - Cuidado y Bienestar"/>
    <s v="Sesión de abordaje familiar"/>
    <s v="Subred"/>
    <x v="13"/>
    <s v="4ColectivoR. SEPTIEMBRE ADICIÓN 2025"/>
    <s v="Rosa Helena Gomez Mendez"/>
    <n v="60112"/>
    <n v="1463"/>
    <n v="87943856"/>
    <x v="0"/>
    <n v="1"/>
    <n v="56"/>
    <n v="3366272"/>
    <s v="Se genera GLOSA POR INCUMPLIMIENTO DE ANEXO 5 LINEAMIENTOS TÉCNICOS DE LA GESTIÓN DE EQUIPOS BASICOS EXTRAMURALES DE HOGAR del 100% del valor ejecutado en los productos en donde se evidenciaron los siguientes  hallazgos inconsistencias frente a caracterizaciones sin plan de cuidado, sin validación del evento, inconsistencia en el campo de observaciones, sin nota en campo de observaciones en un total de 56 hallazgos._x000a_"/>
    <s v="Frente a la glosa por presunto incumplimiento de los lineamientos técnicos del Anexo 5 generando  56 hallazgos,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n v="3366272"/>
    <m/>
    <m/>
    <n v="3366272"/>
  </r>
  <r>
    <n v="316"/>
    <x v="3"/>
    <s v="RETROSPECTIVO"/>
    <n v="12"/>
    <s v="Individual"/>
    <s v="12Individual"/>
    <s v="Plan de Cuidado Individual - Medicina General"/>
    <s v="Sesión individual"/>
    <s v="Subred"/>
    <x v="11"/>
    <s v="12IndividualM. JULIO ADICIÓN 2025"/>
    <s v="Rosa Helena Gomez Mendez"/>
    <n v="79149"/>
    <n v="956"/>
    <n v="75666444"/>
    <x v="0"/>
    <n v="1"/>
    <n v="18"/>
    <n v="1424682"/>
    <s v="Se genera GLOSA POR INCUMPLIMIENTO DE ANEXO 5 LINEAMIENTOS TÉCNICOS DE LA GESTIÓN DE EQUIPOS BASICOS EXTRAMURALES DE HOGAR del 100% del valor ejecutado en los productos en donde se evidenciaron los siguientes  hallazgos: se evidencio inconsistencias en fechas de la intervención vs el aplicativo gttaps, sin toma de signos vitales del profesional de medicina  un total de 18 hallazgos."/>
    <s v="Frente a la glosa por presunto incumplimiento de los lineamientos técnicos del Anexo 5 generando 18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os hallazh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n v="1424682"/>
    <m/>
    <m/>
    <n v="1424682"/>
  </r>
  <r>
    <n v="317"/>
    <x v="3"/>
    <s v="RETROSPECTIVO"/>
    <n v="12"/>
    <s v="Individual"/>
    <s v="12Individual"/>
    <s v="Plan de Cuidado Individual - Medicina General"/>
    <s v="Sesión individual"/>
    <s v="Subred"/>
    <x v="16"/>
    <s v="12IndividualN. AGOSTO REDISTRIBUCIÓN 2024"/>
    <s v="Rosa Helena Gomez Mendez"/>
    <n v="76673"/>
    <n v="524"/>
    <n v="40176652"/>
    <x v="0"/>
    <n v="1"/>
    <n v="11"/>
    <n v="843403"/>
    <s v="Se genera GLOSA POR INCUMPLIMIENTO DE ANEXO 5 LINEAMIENTOS TÉCNICOS DE LA GESTIÓN DE EQUIPOS BASICOS EXTRAMURALES DE HOGAR del 100% del valor ejecutado en los productos en donde se evidenciaron los siguientes  hallazgos: inconsistencias en fechas de la intervención vs el aplicativo gttaps, sin registro de toma de signos vitales, inconsistencia en fechas físico reportando atención de meses anteriores del profesional de medicina  un total de 11 hallazgos."/>
    <s v="Frente a la glosa por presunto incumplimiento de los lineamientos técnicos del Anexo 5 generando 11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os hallazh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n v="843403"/>
    <m/>
    <m/>
    <n v="843403"/>
  </r>
  <r>
    <n v="318"/>
    <x v="3"/>
    <s v="RETROSPECTIVO"/>
    <n v="12"/>
    <s v="Individual"/>
    <s v="12Individual"/>
    <s v="Plan de Cuidado Individual - Medicina General"/>
    <s v="Sesión individual"/>
    <s v="Subred"/>
    <x v="13"/>
    <s v="12IndividualR. SEPTIEMBRE ADICIÓN 2025"/>
    <s v="Rosa Helena Gomez Mendez"/>
    <n v="79149"/>
    <n v="591"/>
    <n v="46777059"/>
    <x v="0"/>
    <n v="1"/>
    <n v="5"/>
    <n v="395745"/>
    <s v="Se genera GLOSA POR INCUMPLIMIENTO DE ANEXO 5 LINEAMIENTOS TÉCNICOS DE LA GESTIÓN DE EQUIPOS BASICOS EXTRAMURALES DE HOGAR del 100% del valor ejecutado en los productos en donde se evidenciaron los siguientes  hallazgos: se evidencio inconsistencias en fechas de la intervención vs el aplicativo gttaps, sin número de documento en soporte físico, no cargue al  aplicativo gttaps del profesional de medicina  un total de 5 hallazgos."/>
    <s v="Frente a la glosa por presunto incumplimiento de los lineamientos técnicos del Anexo 5 generando 5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os hallazhos descrito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la glosa del 100% por incumplimiento de anexo 5 lineamientos técnicos de la gestión de equipos básicos extramurales de hogar del valor ejecutado en los productos en donde se evidenciaron los hallazgos."/>
    <n v="395745"/>
    <m/>
    <m/>
    <n v="395745"/>
  </r>
  <r>
    <n v="319"/>
    <x v="3"/>
    <s v="RETROSPECTIVO"/>
    <n v="13"/>
    <s v="Individual"/>
    <s v="13Individual"/>
    <s v="Plan de Cuidado Individual - Medicina General - Ruralidad cercana"/>
    <s v="Sesión individual"/>
    <s v="Subred"/>
    <x v="11"/>
    <s v="13IndividualM. JULIO ADICIÓN 2025"/>
    <s v="Rosa Helena Gomez Mendez"/>
    <n v="105532"/>
    <n v="7"/>
    <n v="738724"/>
    <x v="0"/>
    <n v="1"/>
    <n v="1"/>
    <n v="105532"/>
    <s v="Se genera GLOSA POR INCUMPLIMIENTO DE ANEXO 5 LINEAMIENTOS TÉCNICOS DE LA GESTIÓN DE EQUIPOS BASICOS EXTRAMURALES DE HOGAR del 100% del valor ejecutado en los productos en donde se evidenciaron los siguientes  hallazgos: se evidencio inconsistencia en los apellidos del usuario  soporte físico vs aplicativo plan de cuidado individual - medicina general - ruralidad cercana en 1 sesión."/>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e digitación en 1 sesion,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_x000a_"/>
    <n v="0"/>
    <s v="Se mantiene la glosa del 100% por incumplimiento de anexo 5 lineamientos técnicos de la gestión de equipos básicos extramurales de hogar del valor ejecutado en los productos en donde se evidenciaron los hallazgos"/>
    <n v="105532"/>
    <m/>
    <m/>
    <n v="105532"/>
  </r>
  <r>
    <n v="320"/>
    <x v="3"/>
    <s v="RETROSPECTIVO"/>
    <n v="14"/>
    <s v="Individual"/>
    <s v="14Individual"/>
    <s v="Plan de Cuidado Individual - Enfermería"/>
    <s v="Sesión individual"/>
    <s v="Subred"/>
    <x v="11"/>
    <s v="14IndividualM. JULIO ADICIÓN 2025"/>
    <s v="Rosa Helena Gomez Mendez"/>
    <n v="45084"/>
    <n v="25"/>
    <n v="1127100"/>
    <x v="0"/>
    <n v="1"/>
    <n v="2"/>
    <n v="90168"/>
    <s v="Se genera GLOSA POR INCUMPLIMIENTO DE ANEXO 5 LINEAMIENTOS TÉCNICOS DE LA GESTIÓN DE EQUIPOS BASICOS EXTRAMURALES DE HOGAR del 100% del valor ejecutado en los productos en donde se evidenciaron los siguientes  hallazgos: inconsistencias datos reportados en el aplicativo gttaps en número de documento y nombre y apellido  y demás información relacionada  en el aplicativo gttaps, inconsistencias en  variables sexo mujer y prueba de apetito y prueba de embarazo de 2 intervenciones."/>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e digitación en 2 intervenc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_x000a_"/>
    <n v="0"/>
    <s v="Se mantiene la glosa del 100% por incumplimiento de anexo 5 lineamientos técnicos de la gestión de equipos básicos extramurales de hogar del valor ejecutado en los productos en donde se evidenciaron los hallazgos."/>
    <n v="90168"/>
    <m/>
    <m/>
    <n v="90168"/>
  </r>
  <r>
    <n v="321"/>
    <x v="3"/>
    <s v="RETROSPECTIVO"/>
    <n v="14"/>
    <s v="Individual"/>
    <s v="14Individual"/>
    <s v="Plan de Cuidado Individual - Enfermería"/>
    <s v="Sesión individual"/>
    <s v="Subred"/>
    <x v="15"/>
    <s v="14IndividualQ. SEPTIEMBRE REPROGRAMACIÓN 2025"/>
    <s v="Rosa Helena Gomez Mendez"/>
    <n v="45084"/>
    <n v="41"/>
    <n v="1848444"/>
    <x v="0"/>
    <n v="1"/>
    <n v="2"/>
    <n v="90168"/>
    <s v="Se genera GLOSA POR INCUMPLIMIENTO DE ANEXO 5 LINEAMIENTOS TÉCNICOS DE LA GESTIÓN DE EQUIPOS BASICOS EXTRAMURALES DE HOGAR del 100% del valor ejecutado en los productos en donde se evidenciaron los siguientes  hallazgos: se evidencio inconsistencias en código ID familiar y predio el vs el aplicativo gttaps  de 2 intervenciones."/>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e digitación en 2 intervenc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_x000a_"/>
    <n v="0"/>
    <s v="Se mantiene la glosa del 100% por incumplimiento de anexo 5 lineamientos técnicos de la gestión de equipos básicos extramurales de hogar del valor ejecutado en los productos en donde se evidenciaron los  hallazgos."/>
    <n v="90168"/>
    <m/>
    <m/>
    <n v="90168"/>
  </r>
  <r>
    <n v="322"/>
    <x v="3"/>
    <s v="RETROSPECTIVO"/>
    <n v="15"/>
    <s v="Individual"/>
    <s v="15Individual"/>
    <s v="Plan de Cuidado Individual - Enfermería - Pruebas Rápidas y Administración de tratamiento"/>
    <s v="Sesión individual"/>
    <s v="Subred"/>
    <x v="11"/>
    <s v="15IndividualM. JULIO ADICIÓN 2025"/>
    <s v="Rosa Helena Gomez Mendez"/>
    <n v="15028"/>
    <n v="25"/>
    <n v="375700"/>
    <x v="0"/>
    <n v="1"/>
    <n v="2"/>
    <n v="30056"/>
    <s v="Se genera GLOSA POR INCUMPLIMIENTO DE ANEXO 5 LINEAMIENTOS TÉCNICOS DE LA GESTIÓN DE EQUIPOS BASICOS EXTRAMURALES DE HOGAR del 100% del valor ejecutado en los productos en donde se evidenciaron los siguientes  hallazgos: inconsistencias datos reportados en el aplicativo gttaps en número de documento y nombre y apellido  y demás información relacionada  en el aplicativo gttaps, inconsistencias en  variables sexo mujer y prueba de apetito y prueba de embarazo de 2 intervenciones."/>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e digitación en 2 intervenc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_x000a_"/>
    <n v="0"/>
    <s v="Se mantiene la glosa del 100% por incumplimiento de anexo 5 lineamientos técnicos de la gestión de equipos básicos extramurales de hogar del valor ejecutado en los productos en donde se evidenciaron los  hallazgos."/>
    <n v="30056"/>
    <m/>
    <m/>
    <n v="30056"/>
  </r>
  <r>
    <n v="323"/>
    <x v="3"/>
    <s v="RETROSPECTIVO"/>
    <n v="15"/>
    <s v="Individual"/>
    <s v="15Individual"/>
    <s v="Plan de Cuidado Individual - Enfermería - Pruebas Rápidas y Administración de tratamiento"/>
    <s v="Sesión individual"/>
    <s v="Subred"/>
    <x v="15"/>
    <s v="15IndividualQ. SEPTIEMBRE REPROGRAMACIÓN 2025"/>
    <s v="Rosa Helena Gomez Mendez"/>
    <n v="15028"/>
    <n v="41"/>
    <n v="616148"/>
    <x v="0"/>
    <n v="1"/>
    <n v="2"/>
    <n v="30056"/>
    <s v="Se genera GLOSA POR INCUMPLIMIENTO DE ANEXO 5 LINEAMIENTOS TÉCNICOS DE LA GESTIÓN DE EQUIPOS BASICOS EXTRAMURALES DE HOGAR del 100% del valor ejecutado en los productos en donde se evidenciaron los siguientes  hallazgos: se evidencio inconsistencias en código ID familiar y predio el vs el aplicativo gttaps  de 2 intervenciones."/>
    <s v="De acuerdo con lo establecido en el Decreto 780 de 2016 (artículo 2.5.3.2.5.3) y en la Resolución 518 de 2015, las atenciones ejecutadas en el marco del Modelo de Atención Extramural fueron efectivamente realizadas y cumplen con el objeto contractual de garantizar la atención integral a los usuarios asignados. En ningún caso se configura inejecución del servicio._x000a_Si bien se identificaron hallazgos de carácter documental en 2 intervenciones, éstos no constituyen causal legal o contractual para glosar el 100% del valor ejecutado. La normativa relacionada con antelación, establecen que las glosas deben guardar proporcionalidad con los hallazgos, lo cual implica que la objeción solo podría afectar los registros específicos en donde se evidenciaron inconsistencias, más no la totalidad del servicio prestado._x000a__x000a_"/>
    <n v="0"/>
    <s v="Se mantiene la glosa del 100% por incumplimiento de anexo 5 lineamientos técnicos de la gestión de equipos básicos extramurales de hogar del valor ejecutado en los productos en donde se evidenciaron los  hallazgos."/>
    <n v="30056"/>
    <m/>
    <m/>
    <n v="30056"/>
  </r>
  <r>
    <n v="324"/>
    <x v="3"/>
    <s v="RETROSPECTIVO"/>
    <n v="55"/>
    <s v="Colectivo"/>
    <s v="55Colectivo"/>
    <s v="Plan de Cuidado Familiar - Cuidado y Bienestar en Ruralidad Dispersa"/>
    <s v="Sesión de abordaje familiar"/>
    <s v="Subred"/>
    <x v="11"/>
    <s v="55ColectivoM. JULIO ADICIÓN 2025"/>
    <s v="Rosa Helena Gomez Mendez"/>
    <n v="112710"/>
    <n v="108"/>
    <n v="12172680"/>
    <x v="0"/>
    <n v="1"/>
    <n v="9"/>
    <n v="1014390"/>
    <s v="Se genera GLOSA POR INCUMPLIMIENTO DE ANEXO 5 LINEAMIENTOS TÉCNICOS DE LA GESTIÓN DE EQUIPOS BASICOS EXTRAMURALES DE HOGAR del 100% del valor ejecutado en los productos en donde se evidenciaron los siguientes  hallazgos: evidenciaron caracterizaciones sin aplicación de apgar, compromiso y plan de cuidado un total de 9 hallazgos en el plan de cuidado familiar. "/>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la glosa del 100% por incumplimiento de anexo 5 lineamientos técnicos de la gestión de equipos básicos extramurales de hogar del valor ejecutado en los productos en donde se evidenciaron los  hallazgos."/>
    <n v="1014390"/>
    <m/>
    <m/>
    <n v="1014390"/>
  </r>
  <r>
    <n v="325"/>
    <x v="3"/>
    <s v="RETROSPECTIVO"/>
    <n v="55"/>
    <s v="Colectivo"/>
    <s v="55Colectivo"/>
    <s v="Plan de Cuidado Familiar - Cuidado y Bienestar en Ruralidad Dispersa"/>
    <s v="Sesión de abordaje familiar"/>
    <s v="Subred"/>
    <x v="14"/>
    <s v="55ColectivoO. AGOSTO REDISTRIBUCIÓN 2025"/>
    <s v="Rosa Helena Gomez Mendez"/>
    <n v="112710"/>
    <n v="42"/>
    <n v="4733820"/>
    <x v="0"/>
    <n v="1"/>
    <n v="2"/>
    <n v="225420"/>
    <s v="Se genera GLOSA POR INCUMPLIMIENTO DE ANEXO 5 LINEAMIENTOS TÉCNICOS DE LA GESTIÓN DE EQUIPOS BASICOS EXTRAMURALES DE HOGAR del 100% del valor ejecutado en los productos en donde se evidenciaron los siguientes  hallazgos: evidenciaron caracterizaciones sin aplicación de apgar, compromiso y plan de cuidado un total de 2 hallazgos en el plan de cuidado familiar. "/>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la glosa del 100% por incumplimiento de anexo 5 lineamientos técnicos de la gestión de equipos básicos extramurales de hogar del valor ejecutado en los productos en donde se evidenciaron los  hallazgos."/>
    <n v="225420"/>
    <m/>
    <m/>
    <n v="225420"/>
  </r>
  <r>
    <n v="326"/>
    <x v="3"/>
    <s v="RETROSPECTIVO"/>
    <n v="4"/>
    <s v="Colectivo"/>
    <s v="4Colectivo"/>
    <s v="Plan de Cuidado Familiar - Cuidado y Bienestar"/>
    <s v="Sesión de abordaje familiar"/>
    <s v="Subred"/>
    <x v="11"/>
    <s v="4ColectivoM. JULIO ADICIÓN 2025"/>
    <s v="Rosa Helena Gomez Mendez"/>
    <n v="60112"/>
    <n v="1785"/>
    <n v="107299920"/>
    <x v="3"/>
    <n v="1"/>
    <n v="38.806228373702403"/>
    <n v="2332720"/>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2 Torres Córdoba Janniner Mercedes pago honorarios    un total de  104 horas."/>
    <s v="La glosa por generada de 104 horas a la Torres Córdoba Janniner Mercedes,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54996 para su respectiva verificación._x000a__x000a__x000a_"/>
    <n v="0"/>
    <s v="Se matiene la glosa del 100% por el no pago de honorarios al profesional universitario 2  Torres Córdoba Janniner Mercedes pago honorarios un total de  104 horas"/>
    <n v="2332720"/>
    <m/>
    <m/>
    <n v="2332720"/>
  </r>
  <r>
    <n v="327"/>
    <x v="3"/>
    <s v="RETROSPECTIVO"/>
    <n v="12"/>
    <s v="Individual"/>
    <s v="12Individual"/>
    <s v="Plan de Cuidado Individual - Medicina General"/>
    <s v="Sesión individual"/>
    <s v="Subred"/>
    <x v="16"/>
    <s v="12IndividualN. AGOSTO REDISTRIBUCIÓN 2024"/>
    <s v="Rosa Helena Gomez Mendez"/>
    <n v="76673"/>
    <n v="524"/>
    <n v="40176652"/>
    <x v="1"/>
    <n v="1"/>
    <n v="8"/>
    <n v="613384"/>
    <s v="Se genera GLOSA del 100% del valor del producto faltante POR AUSENCIA DE SOPORTES, porque los productos reportados como desarrollados en el informe de gestión, no fueron soportados en el seguimiento retrospectivo frente al correo de conteo del aplicativo, ya que se evidenció 8 de soporte faltante."/>
    <s v="Frente a la glosa por la ausencia de 8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la glosa del 100%  de faltante POR AUSENCIA DE SOPORTES, debido a que la subred no cuenta con soportes  del faltante en el producto"/>
    <n v="613384"/>
    <m/>
    <m/>
    <n v="613384"/>
  </r>
  <r>
    <n v="328"/>
    <x v="3"/>
    <s v="RETROSPECTIVO"/>
    <n v="55"/>
    <s v="Colectivo"/>
    <s v="55Colectivo"/>
    <s v="Plan de Cuidado Familiar - Cuidado y Bienestar en Ruralidad Dispersa"/>
    <s v="Sesión de abordaje familiar"/>
    <s v="Subred"/>
    <x v="14"/>
    <s v="55ColectivoO. AGOSTO REDISTRIBUCIÓN 2025"/>
    <s v="Rosa Helena Gomez Mendez"/>
    <n v="112710"/>
    <n v="42"/>
    <n v="4733820"/>
    <x v="1"/>
    <n v="1"/>
    <n v="1"/>
    <n v="112710"/>
    <s v="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
    <s v="Frente a la glosa por la ausencia de 1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la glosa del 100%  de faltante POR AUSENCIA DE SOPORTES, debido a que la subred no cuenta con soportes  del faltante en el producto"/>
    <n v="112710"/>
    <m/>
    <m/>
    <n v="112710"/>
  </r>
  <r>
    <n v="329"/>
    <x v="3"/>
    <s v="RETROSPECTIVO"/>
    <n v="12"/>
    <s v="Individual"/>
    <s v="12Individual"/>
    <s v="Plan de Cuidado Individual - Medicina General"/>
    <s v="Sesión individual"/>
    <s v="Subred"/>
    <x v="13"/>
    <s v="12IndividualR. SEPTIEMBRE ADICIÓN 2025"/>
    <s v="Rosa Helena Gomez Mendez"/>
    <n v="79149"/>
    <n v="591"/>
    <n v="46777059"/>
    <x v="1"/>
    <n v="1"/>
    <n v="1"/>
    <n v="79149"/>
    <s v="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
    <s v="Frente a la glosa por la ausencia de 1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la glosa del 100%  de faltante POR AUSENCIA DE SOPORTES, debido a que la subred no cuenta con soportes  del faltante en el producto"/>
    <n v="79149"/>
    <m/>
    <m/>
    <n v="79149"/>
  </r>
  <r>
    <n v="330"/>
    <x v="3"/>
    <s v="RETROSPECTIVO"/>
    <n v="48"/>
    <s v="Gestión EBEH"/>
    <s v="48Gestión EBEH"/>
    <s v="Mesogestión de la salud pública, de los Equipos Básicos Extramurales de Hogar “Bienestar para nuestro hogar&quot; "/>
    <s v="Avance mensual al plan de acción "/>
    <s v="Subred"/>
    <x v="11"/>
    <s v="48Gestión EBEHM. JULIO ADICIÓN 2025"/>
    <s v="Adriana Gissethe Pardo Aguas"/>
    <n v="14889464"/>
    <n v="1"/>
    <n v="14889464"/>
    <x v="2"/>
    <n v="0.05"/>
    <n v="1"/>
    <n v="744473"/>
    <s v="Se genera glosa por BASE DE TALENTO HUMANO, del 5% del valor total por el producto Mesogestión de la salud pública, de los Equipos Básicos Extramurales de Hogar “Bienestar para nuestro hogar&quot; debido a que se evidencio los siguientes hallazgos:_x000a_1. Corro Villalba Nataly Daniela, Bachiller Acceso, no coincide nombre de contratista en SECOP por lo tanto no fue posible verificar documentos._x000a_2. Reina Reyes Cindy Paola: Ajustar corresponde a 172 horas de atención familiar_x000a_3. Useche Mendoza Claudia Marcela: Ajustar corresponde a 120 horas de atención familiar_x000a_4. Méndez Machado Diana Katherine: Ajustar corresponde a 166 horas de atención familiar_x000a_5. Martínez Abril Leidy Johana: Ajustar corresponde a 151 horas totales ejecutadas_x000a_6. Peñuela Aguirre Sandra Milena: Ajustar corresponde a 218 horas de atención familiar_x000a_7. Camacho Zalamea Diana Carolina: Ajustar corresponde a 170 horas de atención familiar_x000a_8. Camacho Ramírez Ana María: Ajustar corresponde a 172 horas de atención familiar_x000a_9. González Torres Jhon Alexander: Ajustar corresponde a 190 horas de atención familiar_x000a_10. Velasco Parra Luis Alejandro: Ajustar corresponde a 227 horas de atención familiar_x000a_11. Duque Guapi Gerldine: Ajustar corresponde a 165 horas de atención familiar_x000a_12. Mojica Moreno Claudia Andrea: Ajustar corresponde a 166 horas de atención familiar_x000a_13. Florez Suarez Daniela: Ajustar corresponde a 166 horas de atención familiar_x000a_14. Luz Mery Saavedra Hilarion; horas reales ejecutadas 173 por atención familiar._x000a_15. Boris Carlos Fernández Hernández reportar las horas avance a plan de acción_x000a_16. Andrés Orlando Martin Peña reportar las horas avance a plan de acción_x000a_17. Marisol Velandia Barrera reportar las horas avance a plan de acción_x000a_18. Oscar Alirio Vásquez Bustos reportar las horas avance a plan de acción_x000a_19. Miguel Camilo Gutiérrez Ruiz reportar las horas avance a plan de acción_x000a_20. Ivonne Johana Gomez Parra reportar las 12 horas de fortalecimiento horas totales 62_x000a_21. Daniela Celis González horas reales ejecutadas 166 horas_x000a_22. Maria Clara Gallego Robayo horas reales ejecutadas 84 horas_x000a_23. Yenniffer Alejandrina Santiesteban Breff horas reales ejecutadas 85 horas_x000a_24. Augusto Abelardo Angarita Arevalo horas reales ejecutadas 72 horas_x000a_25. Guillermo Amador Bayona horas reales ejecutadas 77 horas_x000a_26. Juan Diego Rojas Palomino horas reales ejecutadas 77 horas_x000a_27. Rivas Caterine Gestor Étnico ajustar en la base el valor hora de los honorarios_x000a_28. Hoyos Mosquera Marlene ajustar en la base el valor hora de los honorarios. _x000a_29. Perdiz Membache Dora Elsa ajustar en la base el valor hora de los honorarios _x000a_30. Chiripua Cheucarama Nicolas ajustar en la base el valor hora de los honorarios _x000a_31. Segura Caicedo Julio Cesar Gestor Étnico ajustar en base de TH 228 horas _x000a_32. Sinisterra García Luz Betty Gestor Étnico ajustar en base de TH 228 horas _x000a_33. Duran Otero Soley Gestor Étnico ajustar en base de TH 210 horas, ajustar en la base el valor hora de los honorarios_x000a_34. Ruiz Umaña Carlos Manuel Técnico Étnico ajustar en base de TH 210 horas _x000a_35. Sánchez Mosquera James Técnico Étnico ajustar en base de TH 165 horas_x000a_36. Bolaños Sevillano Janeth Profesional Étnico ajustar en base de TH 210 horas _x000a_37. Melo Ortiz Miguel Ángel Profesional De Apoyo ajustar en base de TH 198 horas _x000a_38. Vargas Yaima Paula Andrea Profesional De Apoyo ajustar en base de TH 198 horas _x000a_39. Fonseca Sánchez Diana María Profesional De Apoyo ajustar en base de TH 199 horas _x000a_40. Gómez Tovar Angie Lorena Profesional De Apoyo Sumapaz ajustar en base de TH 198 _x000a_41. Báez Castiblanco Gloria Fernanda Profesional De Apoyo ajustar en base de TH 199 _x000a_42. Chaparro Pineda Edwin Andrés Profesional De Apoyo ajustar en base de TH 198 17_x000a_43. López Ladino Mónica Alejandra profesional De Apoyo ajustar en base de TH 198 horas _x000a_44. Romero Gómez Angie Vanessa Profesional De Apoyo ajustar en base de TH 199._x000a_45. Silva Cifuentes Karent Estefania Profesional De Apoyo ajustar en base de TH 198 horas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Por tal motivo, se genera la respectiva radicación ante la Secretaría Distrital de Salud del Alcance a la Matriz de Talento Humano de los Equipos Básicos Extramurales de Hogar Convenio 7126502 de 2024, con número de radicado 2025-ER-54996 para su respectiva verificación._x000a_"/>
    <n v="0"/>
    <s v="Se mantiene glosa por base de talento humano, teniendo en cuenta que la Subred Sur no realizo la totalidad de ajustes identificados en el seguimiento retrospectivo. "/>
    <n v="744473"/>
    <m/>
    <m/>
    <n v="744473"/>
  </r>
  <r>
    <n v="331"/>
    <x v="3"/>
    <s v="RETROSPECTIVO"/>
    <n v="48"/>
    <s v="Gestión EBEH"/>
    <s v="48Gestión EBEH"/>
    <s v="Mesogestión de la salud pública, de los Equipos Básicos Extramurales de Hogar “Bienestar para nuestro hogar&quot; "/>
    <s v="Avance mensual al plan de acción "/>
    <s v="Subred"/>
    <x v="12"/>
    <s v="48Gestión EBEHP. AGOSTO ADICIÓN 2 2025"/>
    <s v="Adriana Gissethe Pardo Aguas"/>
    <n v="14889464"/>
    <n v="1"/>
    <n v="14889464"/>
    <x v="2"/>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Useche Mendoza Claudia Marcela: Ajustar corresponde a 118 horas de atención familiar_x000a_2. Rusinque Benito Fabiola: Ajustar corresponde a 190 horas de atención familiar_x000a_3. López Rodríguez Yeimy Lucila: Ajustar corresponde a 110 horas de atención familiar_x000a_4. Poloche Sánchez María Angélica: Ajustar corresponde a 174 horas de atención familiar_x000a_5. Castaño Urrea Leidy Jasbleidy: Ajustar corresponde a 170 horas de atención familiar_x000a_6. Jeydy Liliana Serrato Garzon; horas reales ejecutadas 168 por atención familiar._x000a_7. Juan Sebastian Morales Melo; horas reales ejecutadas 162 por atención familiar._x000a_8. Jenny Alexandra Sandoval Ruiz; horas reales ejecutadas 24 por atención familiar._x000a_9. Boris Carlos Fernández Hernández reportar las horas avance a plan de acción_x000a_10. Andrés Orlando Martin Peña reportar las horas avance a plan de acción_x000a_11. Marisol Velandia Barrera reportar las horas avance a plan de acción_x000a_12. Oscar Alirio Vásquez Bustos reportar las horas avance a plan de acción_x000a_13. Miguel Camilo Gutiérrez Ruiz reportar las horas avance a plan de acción_x000a_15. Luisa Fernanda Velásquez López horas reales ejecutadas 204 horas_x000a_16. Karen Dayana Velasco Gutiérrez horas reales ejecutadas 170 horas_x000a_17. Jessica Paola Bernal Poveda horas reales ejecutadas 182 horas_x000a_18. Maria Clara Gallego Robayo horas reales ejecutadas 35 horas_x000a_19. Yenniffer Alejandrina Santiesteban Breff horas reales ejecutadas 35 horas_x000a_20. Guillermo Amador Bayona horas reales ejecutadas 31 horas_x000a_21. Laura Lucia Villarreal Chinchilla horas reales ejecutadas 76 horas_x000a_22. Gustavo Adolfo Bruzual Leal horas reales ejecutadas 73 horas_x000a_23. Mauro Francisco Patiño Riaño horas reales ejecutadas 35 horas_x000a_24. Rivas Caterine Gestor Étnico ajustar en la base el valor hora de los honorarios_x000a_25. Hoyos Mosquera Marlene ajustar en la base el valor hora de los honorarios. _x000a_26. Perdiz Membache Dora Elsa ajustar en la base el valor hora de los honorarios _x000a_27. Chiripua Cheucarama Nicolas ajustar en la base el valor hora de los honorarios_x000a_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Por tal motivo, se genera la respectiva radicación ante la Secretaría Distrital de Salud del Alcance a la Matriz de Talento Humano de los Equipos Básicos Extramurales de Hogar Convenio 7126502 de 2024, con número de radicado 2025-ER-54996 para su respectiva verificación._x000a_"/>
    <n v="0"/>
    <s v="Se mantiene glosa por base de talento humano, teniendo en cuenta que la Subred Sur no realizo la totalidad de ajustes identificados en el seguimiento retrospectivo. "/>
    <n v="744473"/>
    <m/>
    <m/>
    <n v="744473"/>
  </r>
  <r>
    <n v="332"/>
    <x v="3"/>
    <s v="RETROSPECTIVO"/>
    <n v="48"/>
    <s v="Gestión EBEH"/>
    <s v="48Gestión EBEH"/>
    <s v="Mesogestión de la salud pública, de los Equipos Básicos Extramurales de Hogar “Bienestar para nuestro hogar&quot; "/>
    <s v="Avance mensual al plan de acción "/>
    <s v="Subred"/>
    <x v="13"/>
    <s v="48Gestión EBEHR. SEPTIEMBRE ADICIÓN 2025"/>
    <s v="Adriana Gissethe Pardo Aguas"/>
    <n v="14889464"/>
    <n v="1"/>
    <n v="14889464"/>
    <x v="2"/>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Quiroga Alba Milena: Ajustar corresponde a 180 horas de atención familiar_x000a_2. Castiblanco Amaya Carolina: Ajustar corresponde a 180 horas de atención familiar_x000a_3. Vela Roa Diana Carolina: Ajustar corresponde a 168 horas de atención familiar_x000a_4. Aguilera Saurith Genessis Sarainth: Ajustar corresponde a 180 horas de atención familiar_x000a_5. Rodríguez Balanta Jasmin: Ajustar corresponde a 170 horas de atención familiar_x000a_6. Calderón Torres Laddy Alejandra: Ajustar corresponde a 176 horas de atención familiar_x000a_7. Vera Cortes Leidy Marcela: Ajustar corresponde a 180 horas de atención familiar_x000a_8. Jiménez Lisneyda Yadith : Ajustar corresponde a 190 horas de atención familiar_x000a_9. Mejia Gómez María Angélica: Ajustar corresponde a 168 horas de atención familiar_x000a_10. Cabrera Leyva Rosa Amanda: Ajustar corresponde a 168 horas de atención familiar_x000a_11. Arcila Carvajal Soraida: Ajustar corresponde a 180 horas de atención familiar_x000a_12. Monroy Rodríguez Dora Zenaida: Ajustar corresponde a 170 horas de atención familiar_x000a_13. Mesa Martínez Francis Carolina: Ajustar corresponde a 180 horas de atención familiar_x000a_14. Rojas Castaño Laura Katherine: Ajustar corresponde a 176 horas de atención familiar_x000a_15. Silva Torres María Susana: Ajustar corresponde a 176 horas de atención familiar_x000a_16. Contreras Carrillo Olga Cecilia: Ajustar corresponde a 180 horas de atención familiar_x000a_17. Franco Mónica Patricia: Ajustar corresponde a 168 horas de atención familiar_x000a_18. Peñuela Aguirre Sandra Milena: Ajustar corresponde a 180 horas de atención familiar_x000a_19. Rojas Fuentes Carmenza: Ajustar corresponde a 168 horas de atención familiar_x000a_20. Rusinque Benito Fabiola : Ajustar corresponde a 180 horas de atención familiar_x000a_21. Monrroy Rojas Ledys Xiomara: Ajustar corresponde a 180 horas de atención familiar_x000a_22. Serrato Moreno Edith Paola: Ajustar corresponde a 180 horas de atención familiar_x000a_23. Quiroga Campo Karen Guiset: Ajustar corresponde a 180 horas de atención familiar_x000a_24. Garcia Tenjo María Del Carmen: Ajustar corresponde a 180 horas de atención familiar_x000a_25. Camacho Zalamea Diana Carolina: Ajustar corresponde a 176 horas de atención familiar_x000a_26. González Saurith María: Ajustar corresponde a 176 horas de atención familiar_x000a_27. Fresno Santofimio Sindy Yurani: Ajustar corresponde a 180 horas de atención familiar_x000a_28. Duque Zuluaga Adriana María: Ajustar corresponde a 178 horas de atención familiar_x000a_29. Mejia Verdugo Angy Catherin: Ajustar corresponde a 168 horas de atención familiar_x000a_30. Amaya Mendoza Jaquelin Cristina: Ajustar corresponde a 180 horas de atención familiar_x000a_31. Martínez Hueso Sandra Liliana: Ajustar corresponde a 170 horas de atención familiar_x000a_32. Vanegas Diaz Martha Patricia: Ajustar corresponde a 168 horas de atención familiar_x000a_33. Quiroga Urbina Brigith Katherine: Ajustar corresponde a 168 horas de atención familiar_x000a_34. Diaz Polania Diana Isabel: Ajustar corresponde a 180 horas de atención familiar_x000a_35. González Males Martha Lucia: Ajustar corresponde a 180 horas de atención familiar_x000a_36. Leon Pachon Yina Paola: Ajustar corresponde a 180 horas de atención familiar_x000a_37. Vasquez Carreño Ingrid Paola:  Ajustar corresponde a 180 horas de atención familiar_x000a_38. Bautista Cepeda Sandra Milena: Ajustar corresponde a 206 horas de atención familiar_x000a_39. Uribe Vallejo Stefania: Ajustar corresponde a 170 horas de atención familiar_x000a_40. Castaño Urrea Leidy Jasbleidy: Ajustar corresponde a 180 horas de atención familiar_x000a_41. Becerra Romero Deyccy Ximena: Ajustar corresponde a 170 horas de atención familiar_x000a_42. Gómez Barrera Yuri Andrea: Ajustar corresponde a 168 horas de atención familiar_x000a_43. Garavito Angel Constanza: Ajustar corresponde a 170 horas de atención familiar_x000a_44. Fonseca Gutierrez Ingrid Astrid: Ajustar corresponde a 180 horas de atención familiar_x000a_45. Pinto Espitia Laura Yisel: Ajustar corresponde a 170 horas de atención familiar_x000a_46. John Alexander Castaño Urrea: Ajustar corresponde a 170 horas de atención familiar_x000a_47. Garzon Sánchez Leidy Paola: Ajustar corresponde a 178 horas de atención familiar_x000a_48. Agudelo Garcia Sandra Milena: Ajustar corresponde a 180 horas de atención familiar_x000a_49. Vesga Valencia Lina Yulieth: Ajustar corresponde a 168 horas de atención familiar_x000a_50. Perez Bonilla Leidy Rocio: Ajustar corresponde a 170 horas de atención familiar_x000a_51. Jennifer Lorena Muños Cuadros: Ajustar corresponde a 190 horas de atención familiar_x000a_52. Juan Sebastián Morales Melo; horas reales ejecutadas 172 por atención familiar._x000a_53. Corro Villalba Nataly Daniela, bachiller acceso, ajustar base son 184 horas atención familiar _x000a_54. Boris Carlos Fernández Hernández reportar las horas avance a plan de acción_x000a_55. Andrés Orlando Martin Peña reportar las horas avance a plan de acción_x000a_56. Marisol Velandia Barrera reportar las horas avance a plan de acción_x000a_57. Oscar Alirio Vásquez Bustos reportar las horas avance a plan de acción_x000a_58. Miguel Camilo Gutiérrez Ruiz reportar las horas avance a plan de acción_x000a_59. Claudia Patricia Mora Moreno horas reales ejecutadas 185 horas_x000a_60. Jessica Paola Bernal Poveda horas reales ejecutadas 184 horas_x000a_61. Lina Andrea Ruda Albarracin horas reales ejecutadas 205 horas_x000a_62. Angela Jimena Pinto Vargas horas reales ejecutadas 177 horas_x000a_63. Maria Clara Gallego Robayo horas reales ejecutadas 180 horas_x000a_64. Yenniffer Alejandrina Santiesteban Breff horas reales ejecutadas 180 horas_x000a_65. Guillermo Amador Bayona horas reales ejecutadas 151 horas_x000a_66. Laura Lucia Villarreal Chinchilla horas reales ejecutadas 154 horas_x000a_67. Gustavo Adolfo Bruzual Leal horas reales ejecutadas 171 horas_x000a_68. Melo Ortiz Miguel Ángel Profesional De Apoyo ajustar en base de TH 205 horas _x000a_69. Vargas Yaima Paula Andrea Profesional De Apoyo ajustar en base de TH 205_x000a_70. Fonseca Sánchez Diana María Profesional De Apoyo ajustar en base de TH 204 horas_x000a_71. Gómez Tovar Angie Lorena Profesional De Apoyo Sumapaz ajustar en base de TH 203 horas _x000a_72. Báez Castiblanco Gloria Fernanda Profesional De Apoyo ajustar en base de TH 204 horas _x000a_73. López Ladino Mónica Alejandra Profesional De Apoyo ajustar en base de TH 205 horas _x000a_74. Romero Gómez Angie Vanessa Profesional De Apoyo ajustar en base de TH 204 horas_x000a_75. Silva Cifuentes Karent Estefania Profesional De Apoyo ajustar en base de TH 204_x000a_76. Rincón Ortiz Argemiro Profesional De Apoyo ajustar en base de TH 204 horas_x000a_77. Sánchez Pardo Liliana Profesional En Psicología ajustar en base de TH 174 horas_x000a_78. Márquez López Angie Tatiana Profesional En Psicología ajustar en base de TH 148 horas _x000a_79. López Garzón Lucy Stella Profesional En Psicología ajustar en base de TH 180 horas _x000a_80. Jiménez Johanna Profesional En Psicología ajustar en base de TH 142 horas 2025._x000a_81. Rivera Cárdenas Vidael Mances Profesional En Psicología ajustar en base de TH 148 horas _x000a_82. Moreno Monroy Karen Yulieth Profesional En Psicología ajustar en base de TH 144 horas _x000a_83. Silva Penagos Heidy Tatiana Profesional En Psicología ajustar en base de TH 168 horas_x000a_84. Rivas Caterine Gestor Étnico ajustar en la base el valor hora de los honorarios_x000a_85. Hoyos Mosquera Marlene ajustar en la base el valor hora de los honorarios. _x000a_86. Perdiz Membache Dora Elsa ajustar en la base el valor hora de los honorarios _x000a_87. Chiripua Cheucarama Nicolas ajustar en la base el valor hora de los honorarios _x000a_88. Ivonne Johana Gomez Parra; No se evidencia documentos en SECOP II._x000a__x000a_"/>
    <s v="La glosa por presuntas falencias en la base de talento humano (documentos no evidenciados, errores de horas, inconsistencias en RETHUS y perfiles) no puede traducirse automáticamente en la glosa del 5% del valor total del producto de Mesogestión sin haberse agotado el proceso de subsanación y verificación detallada. Según la Ley 1164 de 2007 y la Ley 1438 de 2011, el cumplimiento del perfil profesional debe evaluarse por la idoneidad técnica, no por errores administrativos de archivo o reporte._x000a_Por tal motivo, se genera la respectiva radicación ante la Secretaría Distrital de Salud del Alcance a la Matriz de Talento Humano de los Equipos Básicos Extramurales de Hogar Convenio 7126502 de 2024, con número de radicado 2025-ER-54996 para su respectiva verificación._x000a_"/>
    <n v="0"/>
    <s v="Se mantiene glosa por base de talento humano, teniendo en cuenta que la Subred Sur no realizo la totalidad de ajustes identificados en el seguimiento retrospectivo. "/>
    <n v="744473"/>
    <m/>
    <m/>
    <n v="744473"/>
  </r>
  <r>
    <n v="333"/>
    <x v="3"/>
    <s v="RETROSPECTIVO"/>
    <n v="2"/>
    <s v="Colectivo"/>
    <s v="2Colectivo"/>
    <s v="Abordaje Territorial"/>
    <s v="Familia"/>
    <s v="Subred"/>
    <x v="11"/>
    <s v="2ColectivoM. JULIO ADICIÓN 2025"/>
    <s v="Adriana Gissethe Pardo Aguas"/>
    <n v="36994"/>
    <n v="14749"/>
    <n v="545624506"/>
    <x v="0"/>
    <n v="1"/>
    <n v="145"/>
    <n v="5364130"/>
    <s v="Se genera GLOSA POR INCUMPLIMIENTO DE ANEXO 5 LINEAMIENTOS TÉCNICOS DE LA GESTIÓN_x000a_DE EQUIPOS BASICOS EXTRAMURALES DE HOGAR del 100 %, en la Actividad Abordaje territorial por que los productos no cumplen con lo descrito en los lineamientos debido a que se evidencio 145 hallazgos relacionados a usuarios con campos de observación en blanco, alertas en signos vitales sin gestión del riesgo, menores en DNT sin gestión del riesgo, usuario sin firma en formato de planilla, y aplicación de tamizajes a usuarios que no aplican.  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45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
    <n v="0"/>
    <s v="Se mantiene GLOSA del 100% POR INCUMPLIMIENTO DE ANEXO 5 LINEAMIENTOS TÉCNICOS DE LA GESTIÓN DE EQUIPOS BASICOS EXTRAMURALES DE HOGAR. Debido a que la Subred no presento soportes que subsanen los hallazgos identificados en el proceso de seguimiento retrospectivo."/>
    <n v="5364130"/>
    <m/>
    <m/>
    <n v="5364130"/>
  </r>
  <r>
    <n v="334"/>
    <x v="3"/>
    <s v="RETROSPECTIVO"/>
    <n v="2"/>
    <s v="Colectivo"/>
    <s v="2Colectivo"/>
    <s v="Abordaje Territorial"/>
    <s v="Familia"/>
    <s v="Subred"/>
    <x v="12"/>
    <s v="2ColectivoP. AGOSTO ADICIÓN 2 2025"/>
    <s v="Adriana Gissethe Pardo Aguas"/>
    <n v="36994"/>
    <n v="5982.5417853460003"/>
    <n v="221318150.80708992"/>
    <x v="0"/>
    <n v="1"/>
    <n v="125"/>
    <n v="4624250"/>
    <s v="Se genera GLOSA POR INCUMPLIMIENTO DE ANEXO 5 LINEAMIENTOS TÉCNICOS DE LA GESTIÓN_x000a_DE EQUIPOS BASICOS EXTRAMURALES DE HOGAR del 100 %, en la Actividad Abordaje territorial por que los productos no cumplen con lo descrito en los lineamientos debido a que se evidencio 125 hallazgos relacionados a usuarios con campos de observación en blanco, alertas en signos vitales sin gestión del riesgo, menores en DNT sin gestión del riesgo, usuario sin firma en formato de planilla, aplicación de tamizajes a usuarios que no aplican, y usuarias gestantes con registro de perímetro abdominal. 1. Adicionalmente en el seguimiento concurrente se aplicó glosa a la sesión del día 11 de agosto 2025 en la localidad de Ciudad Bolívar, teniendo en cuenta que la usuaria refiere que la intervención duro 10 minutos y no firmó la planilla.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125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
    <n v="0"/>
    <s v="Se mantiene GLOSA del 100% POR INCUMPLIMIENTO DE ANEXO 5 LINEAMIENTOS TÉCNICOS DE LA GESTIÓN DE EQUIPOS BASICOS EXTRAMURALES DE HOGAR. Debido a que la Subred no presento soportes que subsanen los hallazgos identificados en el proceso de seguimiento retrospectivo."/>
    <n v="4624250"/>
    <m/>
    <m/>
    <n v="4624250"/>
  </r>
  <r>
    <n v="335"/>
    <x v="3"/>
    <s v="RETROSPECTIVO"/>
    <n v="2"/>
    <s v="Colectivo"/>
    <s v="2Colectivo"/>
    <s v="Abordaje Territorial"/>
    <s v="Familia"/>
    <s v="Subred"/>
    <x v="13"/>
    <s v="2ColectivoR. SEPTIEMBRE ADICIÓN 2025"/>
    <s v="Adriana Gissethe Pardo Aguas"/>
    <n v="36994"/>
    <n v="13032.249496502893"/>
    <n v="482115037.87362802"/>
    <x v="0"/>
    <n v="1"/>
    <n v="83"/>
    <n v="3070502"/>
    <s v="Se genera GLOSA POR INCUMPLIMIENTO DE ANEXO 5 LINEAMIENTOS TÉCNICOS DE LA GESTIÓN_x000a_DE EQUIPOS BASICOS EXTRAMURALES DE HOGAR del 100 %, en la Actividad Abordaje territorial por que los productos no cumplen con lo descrito en los lineamientos debido a que se evidencio 83 hallazgos relacionados a usuarios con campos de observación en blanco, alertas en signos vitales sin gestión del riesgo, menores en DNT sin gestión del riesgo, usuario sin firma en formato de planilla, aplicación de tamizajes a usuarios que no aplican y usuarias gestantes con registro de perímetro abdominal.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83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
    <n v="0"/>
    <s v="Se mantiene GLOSA del 100% POR INCUMPLIMIENTO DE ANEXO 5 LINEAMIENTOS TÉCNICOS DE LA GESTIÓN DE EQUIPOS BASICOS EXTRAMURALES DE HOGAR. Debido a que la Subred no presento soportes que subsanen los hallazgos identificados en el proceso de seguimiento retrospectivo."/>
    <n v="3070502"/>
    <m/>
    <m/>
    <n v="3070502"/>
  </r>
  <r>
    <n v="336"/>
    <x v="3"/>
    <s v="RETROSPECTIVO"/>
    <n v="3"/>
    <s v="Colectivo"/>
    <s v="3Colectivo"/>
    <s v="Abordaje Territorial en Zonas de Ruralidad Cercana"/>
    <s v="Familia"/>
    <s v="Subred"/>
    <x v="11"/>
    <s v="3ColectivoM. JULIO ADICIÓN 2025"/>
    <s v="Adriana Gissethe Pardo Aguas"/>
    <n v="46242"/>
    <n v="247"/>
    <n v="11421774"/>
    <x v="0"/>
    <n v="1"/>
    <n v="7"/>
    <n v="323694"/>
    <s v="Se genera GLOSA POR INCUMPLIMIENTO DE ANEXO 5 LINEAMIENTOS TÉCNICOS DE LA GESTIÓN_x000a_DE EQUIPOS BASICOS EXTRAMURALES DE HOGAR del 100 %, en la Actividad Abordaje Territorial en Zonas de Ruralidad Cercana porque los productos no cumplen con lo descrito en los lineamientos debido a que se evidencio 7 hallazgos relacionados a usuarios con campos de observación en blanco, alertas en signos vitales sin gestión del riesgo, usuarios diabéticos con tamizajes de findrisc.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7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
    <n v="0"/>
    <s v="Se mantiene GLOSA del 100% POR INCUMPLIMIENTO DE ANEXO 5 LINEAMIENTOS TÉCNICOS DE LA GESTIÓN DE EQUIPOS BASICOS EXTRAMURALES DE HOGAR. Debido a que la Subred no presento soportes que subsanen los hallazgos identificados en el proceso de seguimiento retrospectivo."/>
    <n v="323694"/>
    <m/>
    <m/>
    <n v="323694"/>
  </r>
  <r>
    <n v="337"/>
    <x v="3"/>
    <s v="RETROSPECTIVO"/>
    <n v="3"/>
    <s v="Colectivo"/>
    <s v="3Colectivo"/>
    <s v="Abordaje Territorial en Zonas de Ruralidad Cercana"/>
    <s v="Familia"/>
    <s v="Subred"/>
    <x v="12"/>
    <s v="3ColectivoP. AGOSTO ADICIÓN 2 2025"/>
    <s v="Adriana Gissethe Pardo Aguas"/>
    <n v="46242"/>
    <n v="233"/>
    <n v="10774386"/>
    <x v="0"/>
    <n v="1"/>
    <n v="8"/>
    <n v="369936"/>
    <s v="Se genera GLOSA POR INCUMPLIMIENTO DE ANEXO 5 LINEAMIENTOS TÉCNICOS DE LA GESTIÓN_x000a_DE EQUIPOS BASICOS EXTRAMURALES DE HOGAR del 100 %, en la Actividad Abordaje Territorial en Zonas de Ruralidad Cercana porque los productos no cumplen con lo descrito en los lineamientos debido a que se evidencio 8 hallazgos relacionados a usuarios con campos de observación en blanco, alertas en signos vitales sin gestión del riesgo y usuarios diabéticos con tamizajes de findrisc.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8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
    <n v="0"/>
    <s v="Se mantiene GLOSA del 100% POR INCUMPLIMIENTO DE ANEXO 5 LINEAMIENTOS TÉCNICOS DE LA GESTIÓN DE EQUIPOS BASICOS EXTRAMURALES DE HOGAR. Debido a que la Subred no presento soportes que subsanen los hallazgos identificados en el proceso de seguimiento retrospectivo."/>
    <n v="369936"/>
    <m/>
    <m/>
    <n v="369936"/>
  </r>
  <r>
    <n v="338"/>
    <x v="3"/>
    <s v="RETROSPECTIVO"/>
    <n v="3"/>
    <s v="Colectivo"/>
    <s v="3Colectivo"/>
    <s v="Abordaje Territorial en Zonas de Ruralidad Cercana"/>
    <s v="Familia"/>
    <s v="Subred"/>
    <x v="13"/>
    <s v="3ColectivoR. SEPTIEMBRE ADICIÓN 2025"/>
    <s v="Adriana Gissethe Pardo Aguas"/>
    <n v="46242"/>
    <n v="211"/>
    <n v="9757062"/>
    <x v="0"/>
    <n v="1"/>
    <n v="6"/>
    <n v="277452"/>
    <s v="Se genera GLOSA POR INCUMPLIMIENTO DE ANEXO 5 LINEAMIENTOS TÉCNICOS DE LA GESTIÓN_x000a_DE EQUIPOS BASICOS EXTRAMURALES DE HOGAR del 100 %, en la Actividad Abordaje Territorial en Zonas de Ruralidad Cercana porque los productos no cumplen con lo descrito en los lineamientos debido a que se evidencio 6 hallazgos relacionados a usuarios con campos de observación en blanco, usuarios sin derivación a PCF, usuarios sin notificación a SIVIM._x000a_"/>
    <s v="La glosa aplicada desconoce lo establecido en el Decreto 780 de 2016 (Art. 2.5.3.2.5.3.) y la Resolución 518 de 2015, que establecen que el reconocimiento de los servicios debe darse cuando estos han sido efectivamente prestados, sin que los hallazgos de carácter administrativo o de registro invaliden la totalidad de la atención. Los 6 hallazgos corresponden a observaciones puntuales en los registros clínicos y administrativos, pero en ningún caso significan la inexistencia del servicio ni suplantación en la prestación._x000a_La aplicación de la glosa del 100% resulta desproporcionada y contraria a los principios de razonabilidad y equidad en auditoría de cuentas médicas, dado que el impacto se circunscribe a una fracción de los casos revisados."/>
    <n v="0"/>
    <s v="Se mantiene GLOSA del 100% POR INCUMPLIMIENTO DE ANEXO 5 LINEAMIENTOS TÉCNICOS DE LA GESTIÓN DE EQUIPOS BASICOS EXTRAMURALES DE HOGAR. Debido a que la Subred no presento soportes que subsanen los hallazgos identificados en el proceso de seguimiento retrospectivo."/>
    <n v="277452"/>
    <m/>
    <m/>
    <n v="277452"/>
  </r>
  <r>
    <n v="339"/>
    <x v="3"/>
    <s v="RETROSPECTIVO"/>
    <n v="2"/>
    <s v="Colectivo"/>
    <s v="2Colectivo"/>
    <s v="Abordaje Territorial"/>
    <s v="Familia"/>
    <s v="Subred"/>
    <x v="11"/>
    <s v="2ColectivoM. JULIO ADICIÓN 2025"/>
    <s v="Adriana Gissethe Pardo Aguas"/>
    <n v="36994"/>
    <n v="14749"/>
    <n v="545624506"/>
    <x v="3"/>
    <n v="1"/>
    <n v="90.300264907822893"/>
    <n v="3340568"/>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_x000a_1. Vargas Barrera Sandy Carolina 22 horas _x000a_2. Culma Fabián Hernando 184 horas _x000a_3. Alarcón Becerra Luz Esmeralda 36 horas _x000a__x000a_Para un total de horas para técnico de 242 horas. _x000a_"/>
    <s v="La glosa por generada de 242 horas de los colaboradores (Vargas Barrera Sandy Carolina 22 horas, Culma Fabián Hernando 184 horas y Alarcón Becerra Luz Esmeralda 36 horas )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
    <n v="3340568"/>
    <s v="Se levanta glosa por pago de honorarios al talento humano, teniendo en cuenta que la Subred Sur presentó comprobantes de pago donde se evidencio el pago a los Técnicos 1:_x000a_1._x0009_Vargas Barrera Sandy Carolina 22 horas _x000a_2._x0009_Culma Fabián Hernando 184 horas _x000a_3._x0009_Alarcón Becerra Luz Esmeralda 36 horas _x000a__x000a_Para un total de horas para técnico de 242 horas."/>
    <n v="0"/>
    <m/>
    <m/>
    <n v="0"/>
  </r>
  <r>
    <n v="340"/>
    <x v="3"/>
    <s v="RETROSPECTIVO"/>
    <n v="2"/>
    <s v="Colectivo"/>
    <s v="2Colectivo"/>
    <s v="Abordaje Territorial"/>
    <s v="Familia"/>
    <s v="Subred"/>
    <x v="13"/>
    <s v="2ColectivoR. SEPTIEMBRE ADICIÓN 2025"/>
    <s v="Adriana Gissethe Pardo Aguas"/>
    <n v="36994"/>
    <n v="13032.249496502893"/>
    <n v="482115037.87362802"/>
    <x v="3"/>
    <n v="1"/>
    <n v="192.91420230307619"/>
    <n v="7136668"/>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1. López Rodríguez Yeimy Lucila 104 horas_x000a_2. Colorado Cabral Irma Lorena 24 horas_x000a_3. Grisales Candil Sandra Milena 98 horas_x000a_4. Rojas Martin Claudia Viviana 142 horas_x000a_5. Culma Fabian Hernando 9 horas_x000a_6. Rojas Rodríguez Karen Yuriana 140 horas_x000a__x000a_Para un total de horas para técnico de 517 horas._x000a_"/>
    <s v="La glosa por generada de 517 horas de los colaboradores (López Rodríguez Yeimy Lucila 104 horas,Colorado Cabral Irma Lorena 24 horas, Grisales Candil Sandra Milena 98 horas, Rojas Martin Claudia Viviana 142 horas, Culma Fabian Hernando 9 horas, Rojas Rodríguez Karen Yuriana 140 horas )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
    <n v="5369756"/>
    <s v="Se levanta glosa parcialmente por pago de honorarios al talento humano, teniendo en cuenta que la Subred Sur presentó comprobantes de pago donde se evidencio el pago a los Técnicos 1:_x000a_1._x0009_Grisales Candil Sandra Milena 98 horas_x000a_2._x0009_Rojas Martin Claudia Viviana 142 horas_x000a_3._x0009_Culma Fabian Hernando 9 horas_x000a_4._x0009_Rojas Rodríguez Karen Yuriana 140 horas"/>
    <n v="1766912"/>
    <m/>
    <m/>
    <n v="1766912"/>
  </r>
  <r>
    <n v="341"/>
    <x v="3"/>
    <s v="RETROSPECTIVO"/>
    <n v="7"/>
    <s v="Colectivo"/>
    <s v="7Colectivo"/>
    <s v="Plan de Cuidado Familiar - Seguridad Alimentaria y Nutricional"/>
    <s v="Sesión de abordaje familiar"/>
    <s v="Subred"/>
    <x v="15"/>
    <s v="7ColectivoQ. SEPTIEMBRE REPROGRAMACIÓN 2025"/>
    <s v="Adriana Gissethe Pardo Aguas"/>
    <n v="60112"/>
    <n v="20"/>
    <n v="1202240"/>
    <x v="0"/>
    <n v="1"/>
    <n v="15"/>
    <n v="901680"/>
    <s v="Se genera GLOSA POR INCUMPLIMIENTO DE ANEXO 5 LINEAMIENTOS TÉCNICOS DE LA GESTIÓN_x000a_DE EQUIPOS BASICOS EXTRAMURALES DE HOGAR del 100 %, en la Actividad Plan de Cuidado Familiar - Seguridad Alimentaria y Nutricional porque los productos no cumplen con lo descrito en los lineamientos debido a que se evidencio 15 hallazgos relacionados a usuarios sin actualización, la observación no da cuenta de la intervención realizada, cierre del plan de cuidado sin evaluación de compromisos._x000a_"/>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POR INCUMPLIMIENTO DE ANEXO 5 LINEAMIENTOS TÉCNICOS DE LA GESTIÓN DE EQUIPOS BASICOS EXTRAMURALES DE HOGAR. Debido a que la Subred no presento soportes que subsanen los hallazgos identificados en el proceso de seguimiento retrospectivo."/>
    <n v="901680"/>
    <m/>
    <m/>
    <n v="901680"/>
  </r>
  <r>
    <n v="342"/>
    <x v="3"/>
    <s v="RETROSPECTIVO"/>
    <n v="7"/>
    <s v="Colectivo"/>
    <s v="7Colectivo"/>
    <s v="Plan de Cuidado Familiar - Seguridad Alimentaria y Nutricional"/>
    <s v="Sesión de abordaje familiar"/>
    <s v="Subred"/>
    <x v="15"/>
    <s v="7ColectivoQ. SEPTIEMBRE REPROGRAMACIÓN 2025"/>
    <s v="Adriana Gissethe Pardo Aguas"/>
    <n v="60112"/>
    <n v="20"/>
    <n v="1202240"/>
    <x v="1"/>
    <n v="1"/>
    <n v="1"/>
    <n v="60112"/>
    <s v="Se genera GLOSA POR AUSENCIA DE SOPORTES del 100% del valor del producto faltante, Plan de Cuidado Familiar - Seguridad Alimentaria y Nutricional debido a que la subred soporto durante el seguimiento 19 sesiones generando una ausencia 1."/>
    <s v="Frente a la glosa por la ausencia de 19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debido a que la Subred Sur no presento soportes que subsanen los hallazgos identificados en el proceso de seguimiento retrospectivo."/>
    <n v="60112"/>
    <m/>
    <m/>
    <n v="60112"/>
  </r>
  <r>
    <n v="343"/>
    <x v="3"/>
    <s v="RETROSPECTIVO"/>
    <n v="6"/>
    <s v="Colectivo"/>
    <s v="6Colectivo"/>
    <s v="Plan de Cuidado Familiar con enfoque en Salud Mental"/>
    <s v="Sesión de abordaje familiar"/>
    <s v="Subred"/>
    <x v="14"/>
    <s v="6ColectivoO. AGOSTO REDISTRIBUCIÓN 2025"/>
    <s v="Paola Andrea de la Rosa Diaz"/>
    <n v="98260"/>
    <n v="112"/>
    <n v="11005120"/>
    <x v="0"/>
    <n v="1"/>
    <n v="7"/>
    <n v="687820"/>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en fechas de registro planilla vs aplicativo, no se evidenció aplicación de tamizaje APGAR y COPE, no se cargó en aplicativo la actualización realizada por profesional, se registró en planilla dos actividades con la misma fecha, no realizó cierre de compromisos, ni cierre del plan de cuidado familiar._x000a__x000a_Se identificaron hallazgos en 07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687820"/>
    <m/>
    <m/>
    <n v="687820"/>
  </r>
  <r>
    <n v="344"/>
    <x v="3"/>
    <s v="RETROSPECTIVO"/>
    <n v="6"/>
    <s v="Colectivo"/>
    <s v="6Colectivo"/>
    <s v="Plan de Cuidado Familiar con enfoque en Salud Mental"/>
    <s v="Sesión de abordaje familiar"/>
    <s v="Subred"/>
    <x v="15"/>
    <s v="6ColectivoQ. SEPTIEMBRE REPROGRAMACIÓN 2025"/>
    <s v="Paola Andrea de la Rosa Diaz"/>
    <n v="98260"/>
    <n v="166"/>
    <n v="16311160"/>
    <x v="0"/>
    <n v="1"/>
    <n v="14"/>
    <n v="1375640"/>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en fechas de registro planilla vs aplicativo, no se evidenció aplicación de tamizaje APGAR y COPE, no se cargó en aplicativo la actualización realizada por profesional, se registró en planilla dos actividades con la misma fecha, no realizó cierre de compromisos, ni cierre del plan de cuidado familiar._x000a__x000a_Se identificaron hallazgos en 14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1375640"/>
    <m/>
    <m/>
    <n v="1375640"/>
  </r>
  <r>
    <n v="345"/>
    <x v="3"/>
    <s v="RETROSPECTIVO"/>
    <n v="10"/>
    <s v="Colectivo"/>
    <s v="10Colectivo"/>
    <s v="Plan de Cuidado Familiar - Salud Bucal"/>
    <s v="Sesión de abordaje familiar"/>
    <s v="Subred"/>
    <x v="11"/>
    <s v="10ColectivoM. JULIO ADICIÓN 2025"/>
    <s v="Paola Andrea de la Rosa Diaz"/>
    <n v="60112"/>
    <n v="289"/>
    <n v="17372368"/>
    <x v="0"/>
    <n v="1"/>
    <n v="19"/>
    <n v="1142128"/>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a de fechas en aplicativo plan de cuidado vs caracterización fue realizada, no se evidenció cierre de compromisos, no se evidenció cierre de plan de cuidado familiar, no se evidenció cierre de compromisos para plan de cuidado familiar, no se evidenció firma y perfil en planilla para actividad desarrollada, se evidenció en planilla doble marcación en actividad desarrollada para la misma fecha, se evidenció en planilla enmendadura en actividad desarrollada, no se evidenció registro de alertas, se evidenció inconsistencia en el dato código de familia no coincide soporte físico vs aplicativo, se evidenció tachón en planilla - código de familia._x000a__x000a_Se identificaron hallazgos en 19 sesiones."/>
    <s v="Frente a la glosa por presunto incumplimiento de los lineamientos técnicos del Anexo 5 generando 19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19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POR INCUMPLIMIENTO DE ANEXO 5 LINEAMIENTOS TÉCNICOS DE LA GESTIÓN DE EQUIPOS BASICOS EXTRAMURALES DE HOGAR. Debido a que la Subred no presentó soportes que subsanen los hallazgos identificados en el proceso de seguimiento retrospectivo."/>
    <n v="1142128"/>
    <m/>
    <m/>
    <n v="1142128"/>
  </r>
  <r>
    <n v="346"/>
    <x v="3"/>
    <s v="RETROSPECTIVO"/>
    <n v="10"/>
    <s v="Colectivo"/>
    <s v="10Colectivo"/>
    <s v="Plan de Cuidado Familiar - Salud Bucal"/>
    <s v="Sesión de abordaje familiar"/>
    <s v="Subred"/>
    <x v="14"/>
    <s v="10ColectivoO. AGOSTO REDISTRIBUCIÓN 2025"/>
    <s v="Paola Andrea de la Rosa Diaz"/>
    <n v="60112"/>
    <n v="384"/>
    <n v="23083008"/>
    <x v="0"/>
    <n v="1"/>
    <n v="7"/>
    <n v="420784"/>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a de fechas en aplicativo plan de cuidado vs caracterización fue realizada, no se evidenció cierre de compromisos, no se evidenció cierre de plan de cuidado familiar, no se evidenció cierre de compromisos para plan de cuidado familiar, no se evidenció firma y perfil en planilla para actividad desarrollada, se evidenció en planilla doble marcación en actividad desarrollada para la misma fecha, se evidenció en planilla enmendadura en actividad desarrollada, no se evidenció registro de alertas, se evidenció inconsistencia en el dato código de familia no coincide soporte físico vs aplicativo, se evidenció tachón en planilla - código de familia, de acuerdo al seguimiento en campo realizado  se evidenció incoherencia fecha correspondiente a nota seguimiento vs seguimiento registrado en soporte físico._x000a__x000a_Se identificaron hallazgos en 07 sesiones."/>
    <s v="Frente a la glosa por presunto incumplimiento de los lineamientos técnicos del Anexo 5 generando 7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7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POR INCUMPLIMIENTO DE ANEXO 5 LINEAMIENTOS TÉCNICOS DE LA GESTIÓN DE EQUIPOS BASICOS EXTRAMURALES DE HOGAR. Debido a que la Subred no presentó soportes que subsanen los hallazgos identificados en el proceso de seguimiento retrospectivo."/>
    <n v="420784"/>
    <m/>
    <m/>
    <n v="420784"/>
  </r>
  <r>
    <n v="347"/>
    <x v="3"/>
    <s v="RETROSPECTIVO"/>
    <n v="10"/>
    <s v="Colectivo"/>
    <s v="10Colectivo"/>
    <s v="Plan de Cuidado Familiar - Salud Bucal"/>
    <s v="Sesión de abordaje familiar"/>
    <s v="Subred"/>
    <x v="14"/>
    <s v="10ColectivoO. AGOSTO REDISTRIBUCIÓN 2025"/>
    <s v="Paola Andrea de la Rosa Diaz"/>
    <n v="60112"/>
    <n v="384"/>
    <n v="23083008"/>
    <x v="1"/>
    <n v="1"/>
    <n v="3"/>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3 soportes faltantes."/>
    <s v="Frente a la glosa por la ausencia de 3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ó soportes que subsanen los hallazgos identificados en el proceso de seguimiento retrospectivo."/>
    <n v="180336"/>
    <m/>
    <m/>
    <n v="180336"/>
  </r>
  <r>
    <n v="348"/>
    <x v="3"/>
    <s v="RETROSPECTIVO"/>
    <n v="10"/>
    <s v="Colectivo"/>
    <s v="10Colectivo"/>
    <s v="Plan de Cuidado Familiar - Salud Bucal"/>
    <s v="Sesión de abordaje familiar"/>
    <s v="Subred"/>
    <x v="15"/>
    <s v="10ColectivoQ. SEPTIEMBRE REPROGRAMACIÓN 2025"/>
    <s v="Paola Andrea de la Rosa Diaz"/>
    <n v="60112"/>
    <n v="154"/>
    <n v="9257248"/>
    <x v="0"/>
    <n v="1"/>
    <n v="4"/>
    <n v="240448"/>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a de fechas en aplicativo plan de cuidado vs caracterización fue realizada, no se evidenció cierre de compromisos, no se evidenció cierre de plan de cuidado familiar, no se evidenció cierre de compromisos para plan de cuidado familiar, no se evidenció firma y perfil en planilla para actividad desarrollada, se evidenció en planilla doble marcación en actividad desarrollada para la misma fecha, se evidenció en planilla enmendadura en actividad desarrollada, no se evidenció registro de alertas, se evidenció inconsistencia en el dato código de familia no coincide soporte físico vs aplicativo, se evidenció tachón en planilla - código de familia._x000a__x000a_Se identificaron hallazgos en 04 sesiones."/>
    <s v="Frente a la glosa por presunto incumplimiento de los lineamientos técnicos del Anexo 5 generando 4 sesiones con hallazgo, se expone que las intervenciones fueron debidamente ejecutadas conforme a los anexos técnicos establecidos en el convenio de Equipos Básicos Extramurales de Hogar. El servicio objeto de cobro fue ejecutado en su totalidad, conforme a lo dispuesto en el Decreto 780 de 2016 y la Resolución 518 de 2015, normas que establecen que la facturación de servicios debe reconocerse siempre que exista prestación real y verificable, independientemente de observaciones en el registro._x000a_Las 4 sesiones descritas corresponden a aspectos de diligenciamiento y seguimiento, que, si bien constituyen oportunidades de mejora, no anulan la atención efectivamente brindada a los usuarios. La glosa del 100% es improcedente, desproporcionada y contraria a los principios de equidad, razonabilidad y proporcionalidad en auditoría de cuentas médicas."/>
    <n v="0"/>
    <s v="Se mantiene GLOSA del 100% POR INCUMPLIMIENTO DE ANEXO 5 LINEAMIENTOS TÉCNICOS DE LA GESTIÓN DE EQUIPOS BASICOS EXTRAMURALES DE HOGAR. Debido a que la Subred no presentó soportes que subsanen los hallazgos identificados en el proceso de seguimiento retrospectivo."/>
    <n v="240448"/>
    <m/>
    <m/>
    <n v="240448"/>
  </r>
  <r>
    <n v="349"/>
    <x v="3"/>
    <s v="RETROSPECTIVO"/>
    <n v="10"/>
    <s v="Colectivo"/>
    <s v="10Colectivo"/>
    <s v="Plan de Cuidado Familiar - Salud Bucal"/>
    <s v="Sesión de abordaje familiar"/>
    <s v="Subred"/>
    <x v="15"/>
    <s v="10ColectivoQ. SEPTIEMBRE REPROGRAMACIÓN 2025"/>
    <s v="Paola Andrea de la Rosa Diaz"/>
    <n v="60112"/>
    <n v="154"/>
    <n v="9257248"/>
    <x v="3"/>
    <n v="1"/>
    <n v="68.656724114985394"/>
    <n v="4127093"/>
    <s v="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honorarios al siguiente profesional universitario 2: Fonseca Castro Alejandra Lucía/ Profesional En Odontología/ No Se Evidencia Pago de Honorarios correspondientes a un total de 184 horas."/>
    <s v="La glosa por generada de 184 horas a la colaboradora Fonseca Castro Alejandra Lucía, se basa en una diferencia entre las horas reportadas y las establecidas como estándar contractual (184 horas/mes). Sin embargo, la ejecución del servicio no se vio afectada, ya que las actividades se desarrollaron según la programación operativa y disponibilidad del personal._x000a__x000a_El principio de proporcionalidad en contratación estatal (Ley 80 de 1993) y el artículo 2.5.3.4.6 del Decreto 780 de 2016 protegen al prestador cuando el ajuste operativo no compromete la calidad ni la cobertura del servicio. La glosa basada únicamente en diferencia de horas contratadas versus liquidadas no puede traducirse en el desconocimiento del valor del producto ejecutado, sin afectación comprobada en el resultado. La entidad cuenta con los soportes y solicita el retiro de esta glosa el argumento no está establecido en los anexos técnicos._x000a_Por tal motivo, se genera la respectiva radicación ante la Secretaría Distrital de Salud del Alcance a la Matriz de Talento Humano de los Equipos Básicos Extramurales de Hogar Convenio 7126502 de 2024, con número de radicado 2025-ER-54996 para su respectiva verificación._x000a__x000a__x000a_"/>
    <n v="0"/>
    <s v="Se mantiene GLOSA del 100% POR INCUMPLIMIENTO EN LA UNIDAD BASE DE COSTEO DE LOS PRODUCTOS DE EQUIPOS BASICOS EXTRAMURALES DE HOGAR, debido a que la Subred no presentó soportes que subsanen los hallazgos identificados en el proceso de seguimiento retrospectivo."/>
    <n v="4127093"/>
    <m/>
    <m/>
    <n v="4127093"/>
  </r>
  <r>
    <n v="350"/>
    <x v="3"/>
    <s v="RETROSPECTIVO"/>
    <n v="20"/>
    <s v="Colectivo"/>
    <s v="20Colectivo"/>
    <s v="Plan de Cuidado Familiar en Zonas de Ruralidad Cercana"/>
    <s v="Sesión de abordaje familiar"/>
    <s v="Subred"/>
    <x v="11"/>
    <s v="20ColectivoM. JULIO ADICIÓN 2025"/>
    <s v="Paola Andrea de la Rosa Diaz"/>
    <n v="225420"/>
    <n v="126"/>
    <n v="28402920"/>
    <x v="0"/>
    <n v="1"/>
    <n v="2"/>
    <n v="450840"/>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de ID registrado en planilla vs aplicativo, no se evidenció cierre de compromisos por parte de ingeniera ambiental, no se evidenció plan de cuidado familiar por parte de Ingeniera Ambiental, se evidenció incoherencia soporte físico vs aplicativo con respecto a la fecha de caracterización, plan de cuidado familiar, toma de tamizajes, toma de signos y concertación de compromisos, no se evidenció concertación compromisos por parte de enfermería, se evidenció incoherencia soporte físico vs aplicativo en cuanto a registro de fecha plan de cuidado por parte de enfermera vs actualización realizada, no se evidenció toma de signos para el cierre del plan de cuidado familiar, se evidenció enmendadura en planilla._x000a__x000a_Se identificaron hallazgos en 02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450840"/>
    <m/>
    <m/>
    <n v="450840"/>
  </r>
  <r>
    <n v="351"/>
    <x v="3"/>
    <s v="RETROSPECTIVO"/>
    <n v="20"/>
    <s v="Colectivo"/>
    <s v="20Colectivo"/>
    <s v="Plan de Cuidado Familiar en Zonas de Ruralidad Cercana"/>
    <s v="Sesión de abordaje familiar"/>
    <s v="Subred"/>
    <x v="12"/>
    <s v="20ColectivoP. AGOSTO ADICIÓN 2 2025"/>
    <s v="Paola Andrea de la Rosa Diaz"/>
    <n v="225420"/>
    <n v="126"/>
    <n v="28402920"/>
    <x v="0"/>
    <n v="1"/>
    <n v="5"/>
    <n v="1127100"/>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de ID registrado en planilla vs aplicativo, no se evidenció cierre de compromisos por parte de ingeniera ambiental, no se evidenció plan de cuidado familiar por parte de Ingeniera Ambiental, se evidenció incoherencia soporte físico vs aplicativo con respecto a la fecha de caracterización, plan de cuidado familiar, toma de tamizajes, toma de signos y concertación de compromisos, no se evidenció concertación compromisos por parte de enfermería, se evidenció incoherencia soporte físico vs aplicativo en cuanto a registro de fecha plan de cuidado por parte de enfermera vs actualización realizada, no se evidenció toma de signos para el cierre del plan de cuidado familiar, se evidenció enmendadura en planilla._x000a__x000a_Se identificaron hallazgos en 05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1127100"/>
    <m/>
    <m/>
    <n v="1127100"/>
  </r>
  <r>
    <n v="352"/>
    <x v="3"/>
    <s v="RETROSPECTIVO"/>
    <n v="20"/>
    <s v="Colectivo"/>
    <s v="20Colectivo"/>
    <s v="Plan de Cuidado Familiar en Zonas de Ruralidad Cercana"/>
    <s v="Sesión de abordaje familiar"/>
    <s v="Subred"/>
    <x v="15"/>
    <s v="20ColectivoQ. SEPTIEMBRE REPROGRAMACIÓN 2025"/>
    <s v="Paola Andrea de la Rosa Diaz"/>
    <n v="225420"/>
    <n v="115"/>
    <n v="25923300"/>
    <x v="0"/>
    <n v="1"/>
    <n v="3"/>
    <n v="676260"/>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oherencia de ID registrado en planilla vs aplicativo, no se evidenció cierre de compromisos por parte de ingeniera ambiental, no se evidenció plan de cuidado familiar por parte de Ingeniera Ambiental, se evidenció incoherencia soporte físico vs aplicativo con respecto a la fecha de caracterización, plan de cuidado familiar, toma de tamizajes, toma de signos y concertación de compromisos, no se evidenció concertación compromisos por parte de enfermería, se evidenció incoherencia soporte físico vs aplicativo en cuanto a registro de fecha plan de cuidado por parte de enfermera vs actualización realizada, no se evidenció toma de signos para el cierre del plan de cuidado familiar, se evidenció enmendadura en planilla._x000a_    _x000a_Se identificaron hallazgos en 03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676260"/>
    <m/>
    <m/>
    <n v="676260"/>
  </r>
  <r>
    <n v="353"/>
    <x v="3"/>
    <s v="RETROSPECTIVO"/>
    <n v="21"/>
    <s v="Individual"/>
    <s v="21Individual"/>
    <s v="Grupos de Familias para el Bienestar por Medicina General"/>
    <s v="Sesión individual"/>
    <s v="Subred"/>
    <x v="11"/>
    <s v="21IndividualM. JULIO ADICIÓN 2025"/>
    <s v="Paola Andrea de la Rosa Diaz"/>
    <n v="158298"/>
    <n v="156"/>
    <n v="24694488"/>
    <x v="1"/>
    <n v="1"/>
    <n v="6"/>
    <n v="94978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6 soportes faltantes."/>
    <s v="Frente a la glosa por la ausencia de 6 soportes en el seguimiento retrospectivo, la entidad contratista aclara que dichas actividades sí fueron ejecutadas conforme a los lineamientos técnicos y administrativos del convenio. La ausencia de visualización en el aplicativo o en los reportes de correo no desvirtúa la efectiva prestación del servicio. En virtud del artículo 2.5.3.4.6 del Decreto 780 de 2016, toda atención debidamente prestada debe ser reconocida y no puede ser glosada por fallas en el cargue o problemas del sistema de información."/>
    <n v="0"/>
    <s v="Se mantiene GLOSA del 100% del valor del producto faltante por ausencia de soportes, teniendo en cuenta que la subred Sur, no presentó soportes que subsanen los hallazgos identificados en el proceso de seguimiento retrospectivo."/>
    <n v="949788"/>
    <m/>
    <m/>
    <n v="949788"/>
  </r>
  <r>
    <n v="354"/>
    <x v="3"/>
    <s v="RETROSPECTIVO"/>
    <n v="21"/>
    <s v="Individual"/>
    <s v="21Individual"/>
    <s v="Grupos de Familias para el Bienestar por Medicina General"/>
    <s v="Sesión individual"/>
    <s v="Subred"/>
    <x v="14"/>
    <s v="21IndividualO. AGOSTO REDISTRIBUCIÓN 2025"/>
    <s v="Paola Andrea de la Rosa Diaz"/>
    <n v="158298"/>
    <n v="125"/>
    <n v="19787250"/>
    <x v="0"/>
    <n v="1"/>
    <n v="1"/>
    <n v="158298"/>
    <s v="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4 participantes establecido en el lineamiento técnico._x000a_      _x000a_Se identificaron hallazgos en 01 grupo."/>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los hallazgos señalados corresponden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158298"/>
    <m/>
    <m/>
    <n v="158298"/>
  </r>
  <r>
    <n v="355"/>
    <x v="3"/>
    <s v="RETROSPECTIVO"/>
    <n v="24"/>
    <s v="Colectivo"/>
    <s v="24Colectivo"/>
    <s v="Grupos de Familias para el Bienestar Emocional"/>
    <s v="Sesión individual"/>
    <s v="Subred"/>
    <x v="11"/>
    <s v="24ColectivoM. JULIO ADICIÓN 2025"/>
    <s v="Paola Andrea de la Rosa Diaz"/>
    <n v="90168"/>
    <n v="17"/>
    <n v="1532856"/>
    <x v="0"/>
    <n v="1"/>
    <n v="3"/>
    <n v="270504"/>
    <s v="Se genera GLOSA POR INCUMPLIMIENTO DE ANEXO 5 LINEAMIENTOS TÉCNICOS DE LA GESTIÓN DE EQUIPOS BASICOS EXTRAMURALES DE HOGAR del 100% del valor ejecutado en los productos en donde se evidencio el hallazgo, relacionado con incumplimiento de calidad y completitud:  se evidenció acta de concertación acción solamente los profesionales, no se encuentra persona con la que se concerta el espacio para la actividad, no se evidenció soporte de convocatoria realizada, no se evidenció en el aplicativo el mínimo de 10 participantes establecido en el lineamiento técnico, incoherencia en fecha de actividad._x000a_      _x000a_Se identificaron hallazgos en 03 sesiones."/>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los hallazgos señalados corresponden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270504"/>
    <m/>
    <m/>
    <n v="270504"/>
  </r>
  <r>
    <n v="356"/>
    <x v="3"/>
    <s v="RETROSPECTIVO"/>
    <n v="24"/>
    <s v="Colectivo"/>
    <s v="24Colectivo"/>
    <s v="Grupos de Familias para el Bienestar Emocional"/>
    <s v="Sesión individual"/>
    <s v="Subred"/>
    <x v="15"/>
    <s v="24ColectivoQ. SEPTIEMBRE REPROGRAMACIÓN 2025"/>
    <s v="Paola Andrea de la Rosa Diaz"/>
    <n v="90168"/>
    <n v="9"/>
    <n v="811512"/>
    <x v="0"/>
    <n v="1"/>
    <n v="4"/>
    <n v="360672"/>
    <s v="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se evidenció incoherencia fecha de convocatoria vs fecha actividad realizada, no se evidencia fecha de convocatoria, lugar, ni fecha en la concertación, En ficha técnica anuncia convocatoria en sitio, fecha y hora diferente vs actividad realizada, profesional de psicología firma la planilla pero no se evidenció el nombre del profesional._x000a__x000a_Se identificaron hallazgos en 04 sesiones."/>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los hallazgos señalados corresponden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360672"/>
    <m/>
    <m/>
    <n v="360672"/>
  </r>
  <r>
    <n v="357"/>
    <x v="3"/>
    <s v="RETROSPECTIVO"/>
    <n v="28"/>
    <s v="Colectivo"/>
    <s v="28Colectivo"/>
    <s v="Grupos de Familias para el Bienestar en salud ambiental"/>
    <s v="Sesión individual"/>
    <s v="Subred"/>
    <x v="11"/>
    <s v="28ColectivoM. JULIO ADICIÓN 2025"/>
    <s v="Paola Andrea de la Rosa Diaz"/>
    <n v="55491"/>
    <n v="10"/>
    <n v="554910"/>
    <x v="0"/>
    <n v="1"/>
    <n v="3"/>
    <n v="166473"/>
    <s v="Se genera GLOSA POR INCUMPLIMIENTO DE ANEXO 5 LINEAMIENTOS TÉCNICOS DE LA GESTIÓN DE EQUIPOS BASICOS EXTRAMURALES DE HOGAR del 100% del valor ejecutado en los productos en donde se evidencio el hallazgo, relacionado con incumplimiento de calidad y completitud:  se evidenció incoherencia en fecha de actividad, no se evidenció en el aplicativo el mínimo de 10 participantes establecido en el lineamiento técnico.   _x000a__x000a_Se identificaron hallazgos en 03 sesiones."/>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los hallazgos señalados corresponden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166473"/>
    <m/>
    <m/>
    <n v="166473"/>
  </r>
  <r>
    <n v="358"/>
    <x v="3"/>
    <s v="RETROSPECTIVO"/>
    <n v="28"/>
    <s v="Colectivo"/>
    <s v="28Colectivo"/>
    <s v="Grupos de Familias para el Bienestar en salud ambiental"/>
    <s v="Sesión individual"/>
    <s v="Subred"/>
    <x v="12"/>
    <s v="28ColectivoP. AGOSTO ADICIÓN 2 2025"/>
    <s v="Paola Andrea de la Rosa Diaz"/>
    <n v="55491"/>
    <n v="10"/>
    <n v="554910"/>
    <x v="0"/>
    <n v="1"/>
    <n v="1"/>
    <n v="55491"/>
    <s v="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incoherencia en fecha de actividad.   _x000a__x000a_Se identificaron hallazgos en 01 sesión."/>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los hallazgos señalados corresponden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55491"/>
    <m/>
    <m/>
    <n v="55491"/>
  </r>
  <r>
    <n v="359"/>
    <x v="3"/>
    <s v="RETROSPECTIVO"/>
    <n v="28"/>
    <s v="Colectivo"/>
    <s v="28Colectivo"/>
    <s v="Grupos de Familias para el Bienestar en salud ambiental"/>
    <s v="Sesión individual"/>
    <s v="Subred"/>
    <x v="13"/>
    <s v="28ColectivoR. SEPTIEMBRE ADICIÓN 2025"/>
    <s v="Paola Andrea de la Rosa Diaz"/>
    <n v="55491"/>
    <n v="10"/>
    <n v="554910"/>
    <x v="0"/>
    <n v="1"/>
    <n v="1"/>
    <n v="55491"/>
    <s v="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establecido en el lineamiento técnico, incoherencia en fecha de actividad.       _x000a__x000a_Se identificaron hallazgos en 01 sesión."/>
    <s v="Se reitera que la actividad fue efectivamente desarrollada y cumplió con su objetivo misional, evidenciándose la intervención de los grupos correspondientes. Conforme al artículo 2.5.3.2.5.3 del Decreto 780 de 2016, los procesos de auditoría deben fundamentarse en la verificación de la prestación y oportunidad de los servicios, los cuales fueron cumplidos en su totalidad._x000a_los hallazgos señalados corresponden a aspectos formales y administrativos (ausencia de firma en formato físico y convocatoria), mas no a la inexistencia de la actividad, por lo que no puede derivarse en la glosa del 100% del valor del servicio prestado, al no evidenciarse incumplimiento en la ejecución real del producto. Así lo establece la Resolución 3047 de 2008, que determina que las glosas deben ser proporcionales al hallazgo y no afectar de manera total los servicios efectivamente prestados._x000a_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55491"/>
    <m/>
    <m/>
    <n v="55491"/>
  </r>
  <r>
    <n v="360"/>
    <x v="3"/>
    <s v="RETROSPECTIVO"/>
    <n v="54"/>
    <s v="Colectivo"/>
    <s v="54Colectivo"/>
    <s v="Abordaje Territorial en Ruralidad Dispersa"/>
    <s v="Familia"/>
    <s v="Subred"/>
    <x v="11"/>
    <s v="54ColectivoM. JULIO ADICIÓN 2025"/>
    <s v="Paola Andrea de la Rosa Diaz"/>
    <n v="69364"/>
    <n v="122"/>
    <n v="8462408"/>
    <x v="0"/>
    <n v="1"/>
    <n v="9"/>
    <n v="624276"/>
    <s v="Se genera GLOSA POR INCUMPLIMIENTO DE ANEXO 5 LINEAMIENTOS TÉCNICOS DE LA GESTIÓN DE EQUIPOS BASICOS EXTRAMURALES DE HOGAR del 100% del valor ejecutado en los productos en donde se evidencio el hallazgo, relacionado con incumplimiento de calidad y completitud:  se evidenció enmendadura en planillas, no se evidenció concertación de compromisos, no se evidenció aplicación de tamizaje APGAR, ni toma de signos y alertas, no se evidenció aplicación de tamizaje OMS.    _x000a__x000a_Se identificaron hallazgos en 09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624276"/>
    <m/>
    <m/>
    <n v="624276"/>
  </r>
  <r>
    <n v="361"/>
    <x v="3"/>
    <s v="RETROSPECTIVO"/>
    <n v="54"/>
    <s v="Colectivo"/>
    <s v="54Colectivo"/>
    <s v="Abordaje Territorial en Ruralidad Dispersa"/>
    <s v="Familia"/>
    <s v="Subred"/>
    <x v="14"/>
    <s v="54ColectivoO. AGOSTO REDISTRIBUCIÓN 2025"/>
    <s v="Paola Andrea de la Rosa Diaz"/>
    <n v="69364"/>
    <n v="124.8992352163047"/>
    <n v="8663510.5515437592"/>
    <x v="0"/>
    <n v="1"/>
    <n v="6"/>
    <n v="416184"/>
    <s v="Se genera GLOSA POR INCUMPLIMIENTO DE ANEXO 5 LINEAMIENTOS TÉCNICOS DE LA GESTIÓN DE EQUIPOS BASICOS EXTRAMURALES DE HOGAR del 100% del valor ejecutado en los productos en donde se evidencio el hallazgo, relacionado con incumplimiento de calidad y completitud:  se evidenció enmendadura en planillas, no se evidenció concertación de compromisos, no se evidenció aplicación de tamizaje APGAR, ni toma de signos y alertas, no se evidenció aplicación de tamizaje OMS._x000a_    _x000a_Se identificaron hallazgos en 06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416184"/>
    <m/>
    <m/>
    <n v="416184"/>
  </r>
  <r>
    <n v="362"/>
    <x v="3"/>
    <s v="RETROSPECTIVO"/>
    <n v="54"/>
    <s v="Colectivo"/>
    <s v="54Colectivo"/>
    <s v="Abordaje Territorial en Ruralidad Dispersa"/>
    <s v="Familia"/>
    <s v="Subred"/>
    <x v="15"/>
    <s v="54ColectivoQ. SEPTIEMBRE REPROGRAMACIÓN 2025"/>
    <s v="Paola Andrea de la Rosa Diaz"/>
    <n v="69364"/>
    <n v="109"/>
    <n v="7560676"/>
    <x v="0"/>
    <n v="1"/>
    <n v="2"/>
    <n v="138728"/>
    <s v="Se genera GLOSA POR INCUMPLIMIENTO DE ANEXO 5 LINEAMIENTOS TÉCNICOS DE LA GESTIÓN DE EQUIPOS BASICOS EXTRAMURALES DE HOGAR del 100% del valor ejecutado en los productos en donde se evidencio el hallazgo, relacionado con incumplimiento de calidad y completitud:  se evidenció enmendadura en planillas, no se evidenció concertación de compromisos, no se evidenció aplicación de tamizaje APGAR, ni toma de signos y alertas, no se evidenció aplicación de tamizaje OMS._x000a_       _x000a_Se identificaron hallazgos en 02 sesiones."/>
    <s v="El servicio fue ejecutado en su totalidad, lo cual se evidencia en los registros de campo, soportes de GTAPS y actas correspondientes. Por tanto, no es procedente la glosa del 100%, en tanto el Decreto 780 de 2016 (Art. 2.5.3.2.5.3) y la Resolución 3047 de 2008, reiteran que el pago debe efectuarse por la efectiva prestación del servicio, independientemente de ajustes formales o administrativos._x000a_Las observaciones relacionadas con actualización de información, concertación de planes de cuidado o diferencias en fechas, corresponden a aspectos de oportunidad y calidad que deben ser objeto de planes de mejora, pero no configuran causal de no reconocimiento económico. La Resolución 518 de 2015 y la Resolución 1885 de 2018 establecen que el proceso de auditoría debe garantizar proporcionalidad, evitando sanciones económicas desmedidas cuando se ha cumplido con la ejecución._x000a_"/>
    <n v="0"/>
    <s v="Se mantiene GLOSA del 100% POR INCUMPLIMIENTO DE ANEXO 5 LINEAMIENTOS TÉCNICOS DE LA GESTIÓN DE EQUIPOS BASICOS EXTRAMURALES DE HOGAR. Debido a que la Subred no presentó soportes que subsanen los hallazgos identificados en el proceso de seguimiento retrospectivo."/>
    <n v="138728"/>
    <m/>
    <m/>
    <n v="13872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laDinámica2" cacheId="1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2:C30" firstHeaderRow="0" firstDataRow="1" firstDataCol="1"/>
  <pivotFields count="27">
    <pivotField showAll="0"/>
    <pivotField showAll="0"/>
    <pivotField showAll="0"/>
    <pivotField showAll="0"/>
    <pivotField showAll="0"/>
    <pivotField showAll="0"/>
    <pivotField showAll="0"/>
    <pivotField showAll="0"/>
    <pivotField showAll="0"/>
    <pivotField axis="axisRow" showAll="0">
      <items count="18">
        <item x="0"/>
        <item x="1"/>
        <item x="2"/>
        <item x="3"/>
        <item x="4"/>
        <item x="5"/>
        <item x="6"/>
        <item x="7"/>
        <item x="8"/>
        <item x="9"/>
        <item x="10"/>
        <item x="11"/>
        <item x="12"/>
        <item x="13"/>
        <item x="14"/>
        <item x="15"/>
        <item x="16"/>
        <item t="default"/>
      </items>
    </pivotField>
    <pivotField showAll="0"/>
    <pivotField showAll="0"/>
    <pivotField numFmtId="168" showAll="0"/>
    <pivotField numFmtId="169" showAll="0"/>
    <pivotField numFmtId="167" showAll="0"/>
    <pivotField showAll="0"/>
    <pivotField numFmtId="9" showAll="0"/>
    <pivotField showAll="0"/>
    <pivotField dataField="1" numFmtId="168" showAll="0"/>
    <pivotField showAll="0"/>
    <pivotField showAll="0"/>
    <pivotField showAll="0"/>
    <pivotField showAll="0"/>
    <pivotField dataField="1" numFmtId="167" showAll="0"/>
    <pivotField showAll="0"/>
    <pivotField showAll="0"/>
    <pivotField numFmtId="167" showAll="0"/>
  </pivotFields>
  <rowFields count="1">
    <field x="9"/>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Suma de Valor de la Glosa" fld="18" baseField="0" baseItem="0" numFmtId="168"/>
    <dataField name="Suma de VALOR GLOSA DEFINITIVA" fld="23"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1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8" firstHeaderRow="0" firstDataRow="1" firstDataCol="1"/>
  <pivotFields count="27">
    <pivotField showAll="0"/>
    <pivotField axis="axisRow"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numFmtId="168" showAll="0"/>
    <pivotField numFmtId="169" showAll="0"/>
    <pivotField numFmtId="167" showAll="0"/>
    <pivotField showAll="0"/>
    <pivotField numFmtId="9" showAll="0"/>
    <pivotField showAll="0"/>
    <pivotField dataField="1" numFmtId="168" showAll="0"/>
    <pivotField showAll="0"/>
    <pivotField showAll="0"/>
    <pivotField showAll="0"/>
    <pivotField showAll="0"/>
    <pivotField dataField="1" numFmtId="167" showAll="0"/>
    <pivotField showAll="0"/>
    <pivotField showAll="0"/>
    <pivotField numFmtId="167" showAll="0"/>
  </pivotFields>
  <rowFields count="1">
    <field x="1"/>
  </rowFields>
  <rowItems count="5">
    <i>
      <x/>
    </i>
    <i>
      <x v="1"/>
    </i>
    <i>
      <x v="2"/>
    </i>
    <i>
      <x v="3"/>
    </i>
    <i t="grand">
      <x/>
    </i>
  </rowItems>
  <colFields count="1">
    <field x="-2"/>
  </colFields>
  <colItems count="2">
    <i>
      <x/>
    </i>
    <i i="1">
      <x v="1"/>
    </i>
  </colItems>
  <dataFields count="2">
    <dataField name="Suma de Valor de la Glosa" fld="18" baseField="0" baseItem="0" numFmtId="168"/>
    <dataField name="Suma de VALOR GLOSA DEFINITIVA" fld="23"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TablaDinámica3" cacheId="1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3:I11" firstHeaderRow="0" firstDataRow="1" firstDataCol="1" rowPageCount="1" colPageCount="1"/>
  <pivotFields count="27">
    <pivotField showAll="0"/>
    <pivotField showAll="0"/>
    <pivotField showAll="0"/>
    <pivotField showAll="0"/>
    <pivotField showAll="0"/>
    <pivotField showAll="0"/>
    <pivotField showAll="0"/>
    <pivotField showAll="0"/>
    <pivotField showAll="0"/>
    <pivotField axis="axisPage" showAll="0">
      <items count="18">
        <item x="0"/>
        <item x="1"/>
        <item x="2"/>
        <item x="3"/>
        <item x="4"/>
        <item x="5"/>
        <item x="6"/>
        <item x="7"/>
        <item x="8"/>
        <item x="9"/>
        <item x="10"/>
        <item x="11"/>
        <item x="12"/>
        <item x="13"/>
        <item x="14"/>
        <item x="15"/>
        <item x="16"/>
        <item t="default"/>
      </items>
    </pivotField>
    <pivotField showAll="0"/>
    <pivotField showAll="0"/>
    <pivotField numFmtId="168" showAll="0"/>
    <pivotField numFmtId="169" showAll="0"/>
    <pivotField numFmtId="167" showAll="0"/>
    <pivotField axis="axisRow" showAll="0" sortType="descending">
      <items count="8">
        <item x="3"/>
        <item x="1"/>
        <item x="2"/>
        <item x="0"/>
        <item x="5"/>
        <item x="6"/>
        <item x="4"/>
        <item t="default"/>
      </items>
      <autoSortScope>
        <pivotArea dataOnly="0" outline="0" fieldPosition="0">
          <references count="1">
            <reference field="4294967294" count="1" selected="0">
              <x v="1"/>
            </reference>
          </references>
        </pivotArea>
      </autoSortScope>
    </pivotField>
    <pivotField numFmtId="9" showAll="0"/>
    <pivotField showAll="0"/>
    <pivotField dataField="1" numFmtId="168" showAll="0"/>
    <pivotField showAll="0"/>
    <pivotField showAll="0"/>
    <pivotField showAll="0"/>
    <pivotField showAll="0"/>
    <pivotField dataField="1" numFmtId="167" showAll="0"/>
    <pivotField showAll="0"/>
    <pivotField showAll="0"/>
    <pivotField numFmtId="167" showAll="0"/>
  </pivotFields>
  <rowFields count="1">
    <field x="15"/>
  </rowFields>
  <rowItems count="8">
    <i>
      <x v="3"/>
    </i>
    <i>
      <x v="1"/>
    </i>
    <i>
      <x/>
    </i>
    <i>
      <x v="2"/>
    </i>
    <i>
      <x v="5"/>
    </i>
    <i>
      <x v="4"/>
    </i>
    <i>
      <x v="6"/>
    </i>
    <i t="grand">
      <x/>
    </i>
  </rowItems>
  <colFields count="1">
    <field x="-2"/>
  </colFields>
  <colItems count="2">
    <i>
      <x/>
    </i>
    <i i="1">
      <x v="1"/>
    </i>
  </colItems>
  <pageFields count="1">
    <pageField fld="9" hier="-1"/>
  </pageFields>
  <dataFields count="2">
    <dataField name="Suma de Valor de la Glosa" fld="18" baseField="0" baseItem="0" numFmtId="168"/>
    <dataField name="Suma de VALOR GLOSA DEFINITIVA" fld="23"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opLeftCell="C2" workbookViewId="0">
      <selection activeCell="H6" sqref="H6"/>
    </sheetView>
  </sheetViews>
  <sheetFormatPr baseColWidth="10" defaultRowHeight="14"/>
  <cols>
    <col min="1" max="1" width="34.5" bestFit="1" customWidth="1"/>
    <col min="2" max="2" width="22.5" bestFit="1" customWidth="1"/>
    <col min="3" max="3" width="30.1640625" bestFit="1" customWidth="1"/>
    <col min="4" max="6" width="9.1640625" bestFit="1" customWidth="1"/>
    <col min="7" max="7" width="16.5" bestFit="1" customWidth="1"/>
    <col min="8" max="8" width="22.5" bestFit="1" customWidth="1"/>
    <col min="9" max="9" width="30.1640625" bestFit="1" customWidth="1"/>
    <col min="10" max="11" width="9.1640625" bestFit="1" customWidth="1"/>
    <col min="12" max="80" width="10.1640625" bestFit="1" customWidth="1"/>
    <col min="81" max="145" width="11.6640625" bestFit="1" customWidth="1"/>
    <col min="146" max="146" width="12.83203125" bestFit="1" customWidth="1"/>
  </cols>
  <sheetData>
    <row r="1" spans="1:9">
      <c r="G1" s="50" t="s">
        <v>14</v>
      </c>
      <c r="H1" t="s">
        <v>177</v>
      </c>
    </row>
    <row r="3" spans="1:9">
      <c r="A3" s="50" t="s">
        <v>173</v>
      </c>
      <c r="B3" t="s">
        <v>176</v>
      </c>
      <c r="C3" t="s">
        <v>175</v>
      </c>
      <c r="G3" s="50" t="s">
        <v>173</v>
      </c>
      <c r="H3" t="s">
        <v>176</v>
      </c>
      <c r="I3" t="s">
        <v>175</v>
      </c>
    </row>
    <row r="4" spans="1:9">
      <c r="A4" s="51" t="s">
        <v>93</v>
      </c>
      <c r="B4" s="53">
        <v>134890047</v>
      </c>
      <c r="C4" s="52">
        <v>126064118</v>
      </c>
      <c r="G4" s="51" t="s">
        <v>35</v>
      </c>
      <c r="H4" s="53">
        <v>276704039</v>
      </c>
      <c r="I4" s="52">
        <v>273084603</v>
      </c>
    </row>
    <row r="5" spans="1:9">
      <c r="A5" s="51" t="s">
        <v>94</v>
      </c>
      <c r="B5" s="53">
        <v>110387667</v>
      </c>
      <c r="C5" s="52">
        <v>107007786</v>
      </c>
      <c r="G5" s="51" t="s">
        <v>36</v>
      </c>
      <c r="H5" s="53">
        <v>53233073</v>
      </c>
      <c r="I5" s="52">
        <v>53221303</v>
      </c>
    </row>
    <row r="6" spans="1:9">
      <c r="A6" s="51" t="s">
        <v>133</v>
      </c>
      <c r="B6" s="53">
        <v>77804975</v>
      </c>
      <c r="C6" s="52">
        <v>72646442.879999995</v>
      </c>
      <c r="G6" s="51" t="s">
        <v>38</v>
      </c>
      <c r="H6" s="53">
        <v>52083060</v>
      </c>
      <c r="I6" s="52">
        <v>29639599.879999999</v>
      </c>
    </row>
    <row r="7" spans="1:9">
      <c r="A7" s="51" t="s">
        <v>134</v>
      </c>
      <c r="B7" s="53">
        <v>73090817</v>
      </c>
      <c r="C7" s="52">
        <v>64380493</v>
      </c>
      <c r="G7" s="51" t="s">
        <v>43</v>
      </c>
      <c r="H7" s="53">
        <v>6824075</v>
      </c>
      <c r="I7" s="52">
        <v>6824075</v>
      </c>
    </row>
    <row r="8" spans="1:9">
      <c r="A8" s="51" t="s">
        <v>174</v>
      </c>
      <c r="B8" s="53">
        <v>396173506</v>
      </c>
      <c r="C8" s="52">
        <v>370098839.88</v>
      </c>
      <c r="G8" s="51" t="s">
        <v>202</v>
      </c>
      <c r="H8" s="53">
        <v>4127851</v>
      </c>
      <c r="I8" s="52">
        <v>4127851</v>
      </c>
    </row>
    <row r="9" spans="1:9">
      <c r="G9" s="51" t="s">
        <v>85</v>
      </c>
      <c r="H9" s="53">
        <v>2485004</v>
      </c>
      <c r="I9" s="52">
        <v>2485004</v>
      </c>
    </row>
    <row r="10" spans="1:9">
      <c r="G10" s="51" t="s">
        <v>696</v>
      </c>
      <c r="H10" s="53">
        <v>716404</v>
      </c>
      <c r="I10" s="52">
        <v>716404</v>
      </c>
    </row>
    <row r="11" spans="1:9">
      <c r="G11" s="51" t="s">
        <v>174</v>
      </c>
      <c r="H11" s="53">
        <v>396173506</v>
      </c>
      <c r="I11" s="52">
        <v>370098839.88</v>
      </c>
    </row>
    <row r="12" spans="1:9">
      <c r="A12" s="50" t="s">
        <v>173</v>
      </c>
      <c r="B12" t="s">
        <v>176</v>
      </c>
      <c r="C12" t="s">
        <v>175</v>
      </c>
    </row>
    <row r="13" spans="1:9">
      <c r="A13" s="51" t="s">
        <v>137</v>
      </c>
      <c r="B13" s="53">
        <v>65534137</v>
      </c>
      <c r="C13" s="52">
        <v>61766342</v>
      </c>
    </row>
    <row r="14" spans="1:9">
      <c r="A14" s="51" t="s">
        <v>139</v>
      </c>
      <c r="B14" s="53">
        <v>11171526</v>
      </c>
      <c r="C14" s="52">
        <v>11171526</v>
      </c>
    </row>
    <row r="15" spans="1:9">
      <c r="A15" s="51" t="s">
        <v>141</v>
      </c>
      <c r="B15" s="53">
        <v>58184384</v>
      </c>
      <c r="C15" s="52">
        <v>53126250</v>
      </c>
    </row>
    <row r="16" spans="1:9">
      <c r="A16" s="51" t="s">
        <v>95</v>
      </c>
      <c r="B16" s="53">
        <v>42456432</v>
      </c>
      <c r="C16" s="52">
        <v>41628208</v>
      </c>
    </row>
    <row r="17" spans="1:3">
      <c r="A17" s="51" t="s">
        <v>97</v>
      </c>
      <c r="B17" s="53">
        <v>33794937</v>
      </c>
      <c r="C17" s="52">
        <v>31243280</v>
      </c>
    </row>
    <row r="18" spans="1:3">
      <c r="A18" s="51" t="s">
        <v>105</v>
      </c>
      <c r="B18" s="53">
        <v>28721693</v>
      </c>
      <c r="C18" s="52">
        <v>28721693</v>
      </c>
    </row>
    <row r="19" spans="1:3">
      <c r="A19" s="51" t="s">
        <v>99</v>
      </c>
      <c r="B19" s="53">
        <v>4973442</v>
      </c>
      <c r="C19" s="52">
        <v>4973442</v>
      </c>
    </row>
    <row r="20" spans="1:3">
      <c r="A20" s="51" t="s">
        <v>203</v>
      </c>
      <c r="B20" s="53">
        <v>441163</v>
      </c>
      <c r="C20" s="52">
        <v>441163</v>
      </c>
    </row>
    <row r="21" spans="1:3">
      <c r="A21" s="51" t="s">
        <v>714</v>
      </c>
      <c r="B21" s="53">
        <v>1636403</v>
      </c>
      <c r="C21" s="52">
        <v>1636403</v>
      </c>
    </row>
    <row r="22" spans="1:3">
      <c r="A22" s="51" t="s">
        <v>719</v>
      </c>
      <c r="B22" s="53">
        <v>41116496</v>
      </c>
      <c r="C22" s="52">
        <v>40689170.879999995</v>
      </c>
    </row>
    <row r="23" spans="1:3">
      <c r="A23" s="51" t="s">
        <v>721</v>
      </c>
      <c r="B23" s="53">
        <v>35052076</v>
      </c>
      <c r="C23" s="52">
        <v>30320869</v>
      </c>
    </row>
    <row r="24" spans="1:3">
      <c r="A24" s="51" t="s">
        <v>904</v>
      </c>
      <c r="B24" s="53">
        <v>24785384</v>
      </c>
      <c r="C24" s="52">
        <v>21444816</v>
      </c>
    </row>
    <row r="25" spans="1:3">
      <c r="A25" s="51" t="s">
        <v>907</v>
      </c>
      <c r="B25" s="53">
        <v>11059508</v>
      </c>
      <c r="C25" s="52">
        <v>11059508</v>
      </c>
    </row>
    <row r="26" spans="1:3">
      <c r="A26" s="51" t="s">
        <v>910</v>
      </c>
      <c r="B26" s="53">
        <v>21518989</v>
      </c>
      <c r="C26" s="52">
        <v>16149233</v>
      </c>
    </row>
    <row r="27" spans="1:3">
      <c r="A27" s="51" t="s">
        <v>951</v>
      </c>
      <c r="B27" s="53">
        <v>3043120</v>
      </c>
      <c r="C27" s="52">
        <v>3043120</v>
      </c>
    </row>
    <row r="28" spans="1:3">
      <c r="A28" s="51" t="s">
        <v>965</v>
      </c>
      <c r="B28" s="53">
        <v>8319913</v>
      </c>
      <c r="C28" s="52">
        <v>8319913</v>
      </c>
    </row>
    <row r="29" spans="1:3">
      <c r="A29" s="51" t="s">
        <v>974</v>
      </c>
      <c r="B29" s="53">
        <v>4363903</v>
      </c>
      <c r="C29" s="52">
        <v>4363903</v>
      </c>
    </row>
    <row r="30" spans="1:3">
      <c r="A30" s="51" t="s">
        <v>174</v>
      </c>
      <c r="B30" s="53">
        <v>396173506</v>
      </c>
      <c r="C30" s="52">
        <v>370098839.88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B1:DB377"/>
  <sheetViews>
    <sheetView tabSelected="1" topLeftCell="P1" zoomScale="82" zoomScaleNormal="85" workbookViewId="0">
      <selection activeCell="Z266" sqref="Z266"/>
    </sheetView>
  </sheetViews>
  <sheetFormatPr baseColWidth="10" defaultColWidth="11.5" defaultRowHeight="44" customHeight="1"/>
  <cols>
    <col min="1" max="1" width="2.83203125" style="13" customWidth="1"/>
    <col min="2" max="2" width="11.6640625" style="13" customWidth="1"/>
    <col min="3" max="3" width="11.5" style="13" customWidth="1"/>
    <col min="4" max="6" width="16.6640625" style="13" customWidth="1"/>
    <col min="7" max="7" width="16.6640625" style="13" hidden="1" customWidth="1"/>
    <col min="8" max="11" width="16.6640625" style="13" customWidth="1"/>
    <col min="12" max="12" width="16.6640625" style="13" hidden="1" customWidth="1"/>
    <col min="13" max="13" width="16.6640625" style="13" customWidth="1"/>
    <col min="14" max="14" width="40.1640625" style="13" customWidth="1"/>
    <col min="15" max="15" width="26.6640625" style="13" customWidth="1"/>
    <col min="16" max="16" width="43.1640625" style="13" customWidth="1"/>
    <col min="17" max="17" width="11.5" style="13" customWidth="1"/>
    <col min="18" max="18" width="15.33203125" style="13" customWidth="1"/>
    <col min="19" max="19" width="44.5" style="13" customWidth="1"/>
    <col min="20" max="20" width="37.1640625" style="13" bestFit="1" customWidth="1"/>
    <col min="21" max="21" width="51.1640625" style="13" customWidth="1"/>
    <col min="22" max="22" width="42.1640625" style="13" customWidth="1"/>
    <col min="23" max="23" width="14.33203125" style="13" customWidth="1"/>
    <col min="24" max="24" width="32.33203125" style="13" customWidth="1"/>
    <col min="25" max="25" width="35.6640625" style="13" bestFit="1" customWidth="1"/>
    <col min="26" max="26" width="18.1640625" style="13" customWidth="1"/>
    <col min="27" max="27" width="18" style="13" customWidth="1"/>
    <col min="28" max="28" width="35.6640625" style="13" bestFit="1" customWidth="1"/>
    <col min="29" max="106" width="11.5" style="75"/>
    <col min="107" max="16384" width="11.5" style="13"/>
  </cols>
  <sheetData>
    <row r="1" spans="2:106" s="1" customFormat="1" ht="11" customHeight="1">
      <c r="D1" s="82" t="s">
        <v>472</v>
      </c>
      <c r="E1" s="82"/>
      <c r="F1" s="82"/>
      <c r="G1" s="82"/>
      <c r="H1" s="82"/>
      <c r="I1" s="82"/>
      <c r="J1" s="82"/>
      <c r="K1" s="82"/>
      <c r="L1" s="82"/>
      <c r="M1" s="82"/>
      <c r="N1" s="82"/>
      <c r="O1" s="82"/>
      <c r="P1" s="82"/>
      <c r="Q1" s="82"/>
      <c r="R1" s="82"/>
      <c r="S1" s="82"/>
      <c r="T1" s="82"/>
      <c r="U1" s="82"/>
      <c r="V1" s="82"/>
      <c r="W1" s="82"/>
      <c r="X1" s="82"/>
      <c r="Y1" s="82"/>
      <c r="Z1" s="82"/>
      <c r="AA1" s="82"/>
      <c r="AB1" s="82"/>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row>
    <row r="2" spans="2:106" s="1" customFormat="1" ht="11" customHeight="1">
      <c r="D2" s="82"/>
      <c r="E2" s="82"/>
      <c r="F2" s="82"/>
      <c r="G2" s="82"/>
      <c r="H2" s="82"/>
      <c r="I2" s="82"/>
      <c r="J2" s="82"/>
      <c r="K2" s="82"/>
      <c r="L2" s="82"/>
      <c r="M2" s="82"/>
      <c r="N2" s="82"/>
      <c r="O2" s="82"/>
      <c r="P2" s="82"/>
      <c r="Q2" s="82"/>
      <c r="R2" s="82"/>
      <c r="S2" s="82"/>
      <c r="T2" s="82"/>
      <c r="U2" s="82"/>
      <c r="V2" s="82"/>
      <c r="W2" s="82"/>
      <c r="X2" s="82"/>
      <c r="Y2" s="82"/>
      <c r="Z2" s="82"/>
      <c r="AA2" s="82"/>
      <c r="AB2" s="82"/>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row>
    <row r="3" spans="2:106" s="1" customFormat="1" ht="11" customHeight="1">
      <c r="D3" s="82"/>
      <c r="E3" s="82"/>
      <c r="F3" s="82"/>
      <c r="G3" s="82"/>
      <c r="H3" s="82"/>
      <c r="I3" s="82"/>
      <c r="J3" s="82"/>
      <c r="K3" s="82"/>
      <c r="L3" s="82"/>
      <c r="M3" s="82"/>
      <c r="N3" s="82"/>
      <c r="O3" s="82"/>
      <c r="P3" s="82"/>
      <c r="Q3" s="82"/>
      <c r="R3" s="82"/>
      <c r="S3" s="82"/>
      <c r="T3" s="82"/>
      <c r="U3" s="82"/>
      <c r="V3" s="82"/>
      <c r="W3" s="82"/>
      <c r="X3" s="82"/>
      <c r="Y3" s="82"/>
      <c r="Z3" s="82"/>
      <c r="AA3" s="82"/>
      <c r="AB3" s="82"/>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row>
    <row r="4" spans="2:106" s="1" customFormat="1" ht="11" customHeight="1">
      <c r="D4" s="82"/>
      <c r="E4" s="82"/>
      <c r="F4" s="82"/>
      <c r="G4" s="82"/>
      <c r="H4" s="82"/>
      <c r="I4" s="82"/>
      <c r="J4" s="82"/>
      <c r="K4" s="82"/>
      <c r="L4" s="82"/>
      <c r="M4" s="82"/>
      <c r="N4" s="82"/>
      <c r="O4" s="82"/>
      <c r="P4" s="82"/>
      <c r="Q4" s="82"/>
      <c r="R4" s="82"/>
      <c r="S4" s="82"/>
      <c r="T4" s="82"/>
      <c r="U4" s="82"/>
      <c r="V4" s="82"/>
      <c r="W4" s="82"/>
      <c r="X4" s="82"/>
      <c r="Y4" s="82"/>
      <c r="Z4" s="82"/>
      <c r="AA4" s="82"/>
      <c r="AB4" s="82"/>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row>
    <row r="5" spans="2:106" s="1" customFormat="1" ht="11" customHeight="1">
      <c r="D5" s="82"/>
      <c r="E5" s="82"/>
      <c r="F5" s="82"/>
      <c r="G5" s="82"/>
      <c r="H5" s="82"/>
      <c r="I5" s="82"/>
      <c r="J5" s="82"/>
      <c r="K5" s="82"/>
      <c r="L5" s="82"/>
      <c r="M5" s="82"/>
      <c r="N5" s="82"/>
      <c r="O5" s="82"/>
      <c r="P5" s="82"/>
      <c r="Q5" s="82"/>
      <c r="R5" s="82"/>
      <c r="S5" s="82"/>
      <c r="T5" s="82"/>
      <c r="U5" s="82"/>
      <c r="V5" s="82"/>
      <c r="W5" s="82"/>
      <c r="X5" s="82"/>
      <c r="Y5" s="82"/>
      <c r="Z5" s="82"/>
      <c r="AA5" s="82"/>
      <c r="AB5" s="82"/>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row>
    <row r="6" spans="2:106" s="1" customFormat="1" ht="11" customHeight="1">
      <c r="D6" s="82"/>
      <c r="E6" s="82"/>
      <c r="F6" s="82"/>
      <c r="G6" s="82"/>
      <c r="H6" s="82"/>
      <c r="I6" s="82"/>
      <c r="J6" s="82"/>
      <c r="K6" s="82"/>
      <c r="L6" s="82"/>
      <c r="M6" s="82"/>
      <c r="N6" s="82"/>
      <c r="O6" s="82"/>
      <c r="P6" s="82"/>
      <c r="Q6" s="82"/>
      <c r="R6" s="82"/>
      <c r="S6" s="82"/>
      <c r="T6" s="82"/>
      <c r="U6" s="82"/>
      <c r="V6" s="82"/>
      <c r="W6" s="82"/>
      <c r="X6" s="82"/>
      <c r="Y6" s="82"/>
      <c r="Z6" s="82"/>
      <c r="AA6" s="82"/>
      <c r="AB6" s="82"/>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row>
    <row r="7" spans="2:106" s="1" customFormat="1" ht="11" customHeight="1">
      <c r="D7" s="82"/>
      <c r="E7" s="82"/>
      <c r="F7" s="82"/>
      <c r="G7" s="82"/>
      <c r="H7" s="82"/>
      <c r="I7" s="82"/>
      <c r="J7" s="82"/>
      <c r="K7" s="82"/>
      <c r="L7" s="82"/>
      <c r="M7" s="82"/>
      <c r="N7" s="82"/>
      <c r="O7" s="82"/>
      <c r="P7" s="82"/>
      <c r="Q7" s="82"/>
      <c r="R7" s="82"/>
      <c r="S7" s="82"/>
      <c r="T7" s="82"/>
      <c r="U7" s="82"/>
      <c r="V7" s="82"/>
      <c r="W7" s="82"/>
      <c r="X7" s="82"/>
      <c r="Y7" s="82"/>
      <c r="Z7" s="82"/>
      <c r="AA7" s="82"/>
      <c r="AB7" s="82"/>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row>
    <row r="8" spans="2:106" s="1" customFormat="1" ht="11" customHeight="1">
      <c r="D8" s="82"/>
      <c r="E8" s="82"/>
      <c r="F8" s="82"/>
      <c r="G8" s="82"/>
      <c r="H8" s="82"/>
      <c r="I8" s="82"/>
      <c r="J8" s="82"/>
      <c r="K8" s="82"/>
      <c r="L8" s="82"/>
      <c r="M8" s="82"/>
      <c r="N8" s="82"/>
      <c r="O8" s="82"/>
      <c r="P8" s="82"/>
      <c r="Q8" s="82"/>
      <c r="R8" s="82"/>
      <c r="S8" s="82"/>
      <c r="T8" s="82"/>
      <c r="U8" s="82"/>
      <c r="V8" s="82"/>
      <c r="W8" s="82"/>
      <c r="X8" s="82"/>
      <c r="Y8" s="82"/>
      <c r="Z8" s="82"/>
      <c r="AA8" s="82"/>
      <c r="AB8" s="82"/>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row>
    <row r="9" spans="2:106" s="2" customFormat="1" ht="15.5" customHeight="1">
      <c r="D9" s="76" t="s">
        <v>0</v>
      </c>
      <c r="E9" s="76"/>
      <c r="F9" s="76"/>
      <c r="G9" s="76"/>
      <c r="H9" s="76"/>
      <c r="I9" s="83" t="s">
        <v>471</v>
      </c>
      <c r="J9" s="83"/>
      <c r="K9" s="78" t="s">
        <v>1</v>
      </c>
      <c r="L9" s="79"/>
      <c r="M9" s="83" t="s">
        <v>473</v>
      </c>
      <c r="N9" s="83"/>
      <c r="O9" s="83"/>
      <c r="P9" s="42"/>
      <c r="Q9" s="43"/>
      <c r="R9" s="44"/>
      <c r="S9" s="40" t="s">
        <v>2</v>
      </c>
      <c r="T9" s="45">
        <f>+T12</f>
        <v>35052076</v>
      </c>
      <c r="U9" s="77"/>
      <c r="V9" s="77"/>
      <c r="W9" s="77"/>
      <c r="X9" s="77"/>
      <c r="Y9" s="77"/>
      <c r="Z9" s="77"/>
      <c r="AA9" s="77"/>
      <c r="AB9" s="77"/>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row>
    <row r="10" spans="2:106" s="2" customFormat="1" ht="17">
      <c r="D10" s="76" t="s">
        <v>3</v>
      </c>
      <c r="E10" s="76"/>
      <c r="F10" s="76"/>
      <c r="G10" s="76"/>
      <c r="H10" s="76"/>
      <c r="I10" s="83" t="s">
        <v>4</v>
      </c>
      <c r="J10" s="83"/>
      <c r="K10" s="80"/>
      <c r="L10" s="81"/>
      <c r="M10" s="83"/>
      <c r="N10" s="83"/>
      <c r="O10" s="83"/>
      <c r="P10" s="42"/>
      <c r="Q10" s="43"/>
      <c r="R10" s="44"/>
      <c r="S10" s="40" t="s">
        <v>5</v>
      </c>
      <c r="T10" s="45">
        <f>+AB12</f>
        <v>30253579</v>
      </c>
      <c r="U10" s="77"/>
      <c r="V10" s="77"/>
      <c r="W10" s="77"/>
      <c r="X10" s="77"/>
      <c r="Y10" s="77"/>
      <c r="Z10" s="77"/>
      <c r="AA10" s="77"/>
      <c r="AB10" s="77"/>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row>
    <row r="11" spans="2:106" s="2" customFormat="1" ht="16">
      <c r="D11" s="76" t="s">
        <v>6</v>
      </c>
      <c r="E11" s="76"/>
      <c r="F11" s="76"/>
      <c r="G11" s="76"/>
      <c r="H11" s="76"/>
      <c r="I11" s="47" t="s">
        <v>172</v>
      </c>
      <c r="J11" s="41"/>
      <c r="K11" s="46"/>
      <c r="L11" s="46"/>
      <c r="M11" s="46"/>
      <c r="N11" s="48"/>
      <c r="O11" s="42"/>
      <c r="P11" s="46"/>
      <c r="Q11" s="48"/>
      <c r="R11" s="44"/>
      <c r="S11" s="77"/>
      <c r="T11" s="77"/>
      <c r="U11" s="77"/>
      <c r="V11" s="77"/>
      <c r="W11" s="77"/>
      <c r="X11" s="77"/>
      <c r="Y11" s="49"/>
      <c r="Z11" s="49"/>
      <c r="AA11" s="49"/>
      <c r="AB11" s="67"/>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row>
    <row r="12" spans="2:106" s="4" customFormat="1" ht="21" thickBot="1">
      <c r="D12" s="5"/>
      <c r="E12" s="5"/>
      <c r="F12" s="5"/>
      <c r="G12" s="6"/>
      <c r="H12" s="7"/>
      <c r="I12" s="7"/>
      <c r="J12" s="7"/>
      <c r="K12" s="8"/>
      <c r="L12" s="8"/>
      <c r="M12" s="8"/>
      <c r="N12" s="39"/>
      <c r="O12" s="14"/>
      <c r="P12" s="39"/>
      <c r="Q12" s="9"/>
      <c r="R12" s="9"/>
      <c r="S12" s="9"/>
      <c r="T12" s="39">
        <f>+SUBTOTAL(9,T14:T375)</f>
        <v>35052076</v>
      </c>
      <c r="U12" s="9"/>
      <c r="V12" s="10"/>
      <c r="W12" s="39">
        <f>+SUBTOTAL(9,W14:W375)</f>
        <v>4731207</v>
      </c>
      <c r="X12" s="15"/>
      <c r="Y12" s="39">
        <f>+SUBTOTAL(9,Y14:Y375)</f>
        <v>30320869</v>
      </c>
      <c r="Z12" s="15"/>
      <c r="AA12" s="39">
        <f>+SUBTOTAL(9,AA14:AA375)</f>
        <v>67290</v>
      </c>
      <c r="AB12" s="39">
        <f>+SUBTOTAL(9,AB14:AB375)</f>
        <v>30253579</v>
      </c>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row>
    <row r="13" spans="2:106" s="2" customFormat="1" ht="69" thickTop="1">
      <c r="B13" s="22" t="s">
        <v>84</v>
      </c>
      <c r="C13" s="22" t="s">
        <v>92</v>
      </c>
      <c r="D13" s="16" t="s">
        <v>7</v>
      </c>
      <c r="E13" s="16" t="s">
        <v>8</v>
      </c>
      <c r="F13" s="16" t="s">
        <v>9</v>
      </c>
      <c r="G13" s="17" t="s">
        <v>10</v>
      </c>
      <c r="H13" s="18" t="s">
        <v>11</v>
      </c>
      <c r="I13" s="16" t="s">
        <v>12</v>
      </c>
      <c r="J13" s="16" t="s">
        <v>13</v>
      </c>
      <c r="K13" s="16" t="s">
        <v>14</v>
      </c>
      <c r="L13" s="19" t="s">
        <v>15</v>
      </c>
      <c r="M13" s="16" t="s">
        <v>16</v>
      </c>
      <c r="N13" s="16" t="s">
        <v>17</v>
      </c>
      <c r="O13" s="16" t="s">
        <v>18</v>
      </c>
      <c r="P13" s="16" t="s">
        <v>19</v>
      </c>
      <c r="Q13" s="16" t="s">
        <v>20</v>
      </c>
      <c r="R13" s="16" t="s">
        <v>21</v>
      </c>
      <c r="S13" s="16" t="s">
        <v>22</v>
      </c>
      <c r="T13" s="16" t="s">
        <v>23</v>
      </c>
      <c r="U13" s="16" t="s">
        <v>24</v>
      </c>
      <c r="V13" s="20" t="s">
        <v>25</v>
      </c>
      <c r="W13" s="21" t="s">
        <v>26</v>
      </c>
      <c r="X13" s="21" t="s">
        <v>27</v>
      </c>
      <c r="Y13" s="21" t="s">
        <v>28</v>
      </c>
      <c r="Z13" s="21" t="s">
        <v>29</v>
      </c>
      <c r="AA13" s="21" t="s">
        <v>30</v>
      </c>
      <c r="AB13" s="21" t="s">
        <v>31</v>
      </c>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row>
    <row r="14" spans="2:106" s="3" customFormat="1" ht="44" hidden="1" customHeight="1">
      <c r="B14" s="11">
        <v>1</v>
      </c>
      <c r="C14" s="11" t="s">
        <v>93</v>
      </c>
      <c r="D14" s="11" t="s">
        <v>32</v>
      </c>
      <c r="E14" s="23">
        <v>5</v>
      </c>
      <c r="F14" s="11" t="s">
        <v>33</v>
      </c>
      <c r="G14" s="11" t="s">
        <v>46</v>
      </c>
      <c r="H14" s="11" t="s">
        <v>47</v>
      </c>
      <c r="I14" s="11" t="s">
        <v>48</v>
      </c>
      <c r="J14" s="11" t="s">
        <v>49</v>
      </c>
      <c r="K14" s="24" t="s">
        <v>137</v>
      </c>
      <c r="L14" s="11" t="s">
        <v>162</v>
      </c>
      <c r="M14" s="11" t="s">
        <v>40</v>
      </c>
      <c r="N14" s="25">
        <v>58232</v>
      </c>
      <c r="O14" s="26">
        <v>1373</v>
      </c>
      <c r="P14" s="27">
        <v>79952536</v>
      </c>
      <c r="Q14" s="11" t="s">
        <v>35</v>
      </c>
      <c r="R14" s="28">
        <v>1</v>
      </c>
      <c r="S14" s="26">
        <v>104</v>
      </c>
      <c r="T14" s="29">
        <v>6056128</v>
      </c>
      <c r="U14" s="30" t="s">
        <v>218</v>
      </c>
      <c r="V14" s="11" t="s">
        <v>219</v>
      </c>
      <c r="W14" s="31">
        <v>0</v>
      </c>
      <c r="X14" s="11" t="s">
        <v>220</v>
      </c>
      <c r="Y14" s="27">
        <f t="shared" ref="Y14:Y77" si="0">T14-W14</f>
        <v>6056128</v>
      </c>
      <c r="Z14" s="11"/>
      <c r="AA14" s="11"/>
      <c r="AB14" s="68">
        <f t="shared" ref="AB14:AB77" si="1">Y14-AA14</f>
        <v>6056128</v>
      </c>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row>
    <row r="15" spans="2:106" s="3" customFormat="1" ht="44" hidden="1" customHeight="1">
      <c r="B15" s="11">
        <v>2</v>
      </c>
      <c r="C15" s="11" t="s">
        <v>93</v>
      </c>
      <c r="D15" s="11" t="s">
        <v>32</v>
      </c>
      <c r="E15" s="23">
        <v>5</v>
      </c>
      <c r="F15" s="11" t="s">
        <v>33</v>
      </c>
      <c r="G15" s="11" t="s">
        <v>46</v>
      </c>
      <c r="H15" s="11" t="s">
        <v>47</v>
      </c>
      <c r="I15" s="11" t="s">
        <v>48</v>
      </c>
      <c r="J15" s="11" t="s">
        <v>49</v>
      </c>
      <c r="K15" s="24" t="s">
        <v>139</v>
      </c>
      <c r="L15" s="11" t="s">
        <v>163</v>
      </c>
      <c r="M15" s="11" t="s">
        <v>40</v>
      </c>
      <c r="N15" s="25">
        <v>58232</v>
      </c>
      <c r="O15" s="26">
        <v>481</v>
      </c>
      <c r="P15" s="27">
        <v>28009592</v>
      </c>
      <c r="Q15" s="11" t="s">
        <v>35</v>
      </c>
      <c r="R15" s="28">
        <v>1</v>
      </c>
      <c r="S15" s="26">
        <v>22</v>
      </c>
      <c r="T15" s="29">
        <v>1281104</v>
      </c>
      <c r="U15" s="30" t="s">
        <v>221</v>
      </c>
      <c r="V15" s="11" t="s">
        <v>222</v>
      </c>
      <c r="W15" s="31">
        <v>0</v>
      </c>
      <c r="X15" s="11" t="s">
        <v>220</v>
      </c>
      <c r="Y15" s="27">
        <f t="shared" si="0"/>
        <v>1281104</v>
      </c>
      <c r="Z15" s="11"/>
      <c r="AA15" s="11"/>
      <c r="AB15" s="68">
        <f t="shared" si="1"/>
        <v>1281104</v>
      </c>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row>
    <row r="16" spans="2:106" s="3" customFormat="1" ht="44" hidden="1" customHeight="1">
      <c r="B16" s="11">
        <v>3</v>
      </c>
      <c r="C16" s="11" t="s">
        <v>93</v>
      </c>
      <c r="D16" s="11" t="s">
        <v>32</v>
      </c>
      <c r="E16" s="23">
        <v>5</v>
      </c>
      <c r="F16" s="11" t="s">
        <v>33</v>
      </c>
      <c r="G16" s="11" t="s">
        <v>46</v>
      </c>
      <c r="H16" s="11" t="s">
        <v>47</v>
      </c>
      <c r="I16" s="11" t="s">
        <v>48</v>
      </c>
      <c r="J16" s="11" t="s">
        <v>49</v>
      </c>
      <c r="K16" s="24" t="s">
        <v>141</v>
      </c>
      <c r="L16" s="11" t="s">
        <v>164</v>
      </c>
      <c r="M16" s="11" t="s">
        <v>40</v>
      </c>
      <c r="N16" s="25">
        <v>58232</v>
      </c>
      <c r="O16" s="26">
        <v>1378</v>
      </c>
      <c r="P16" s="27">
        <v>80243696</v>
      </c>
      <c r="Q16" s="11" t="s">
        <v>35</v>
      </c>
      <c r="R16" s="28">
        <v>1</v>
      </c>
      <c r="S16" s="26">
        <v>92</v>
      </c>
      <c r="T16" s="29">
        <v>5357344</v>
      </c>
      <c r="U16" s="30" t="s">
        <v>223</v>
      </c>
      <c r="V16" s="11" t="s">
        <v>224</v>
      </c>
      <c r="W16" s="31">
        <v>0</v>
      </c>
      <c r="X16" s="11" t="s">
        <v>220</v>
      </c>
      <c r="Y16" s="27">
        <f t="shared" si="0"/>
        <v>5357344</v>
      </c>
      <c r="Z16" s="11"/>
      <c r="AA16" s="11"/>
      <c r="AB16" s="68">
        <f t="shared" si="1"/>
        <v>5357344</v>
      </c>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row>
    <row r="17" spans="2:106" s="3" customFormat="1" ht="44" hidden="1" customHeight="1">
      <c r="B17" s="11">
        <v>4</v>
      </c>
      <c r="C17" s="11" t="s">
        <v>93</v>
      </c>
      <c r="D17" s="11" t="s">
        <v>32</v>
      </c>
      <c r="E17" s="23">
        <v>5</v>
      </c>
      <c r="F17" s="11" t="s">
        <v>33</v>
      </c>
      <c r="G17" s="11" t="s">
        <v>46</v>
      </c>
      <c r="H17" s="11" t="s">
        <v>47</v>
      </c>
      <c r="I17" s="11" t="s">
        <v>48</v>
      </c>
      <c r="J17" s="11" t="s">
        <v>49</v>
      </c>
      <c r="K17" s="24" t="s">
        <v>137</v>
      </c>
      <c r="L17" s="11" t="s">
        <v>162</v>
      </c>
      <c r="M17" s="11" t="s">
        <v>40</v>
      </c>
      <c r="N17" s="25">
        <v>58232</v>
      </c>
      <c r="O17" s="26">
        <v>1373</v>
      </c>
      <c r="P17" s="27">
        <v>79952536</v>
      </c>
      <c r="Q17" s="11" t="s">
        <v>36</v>
      </c>
      <c r="R17" s="28">
        <v>1</v>
      </c>
      <c r="S17" s="26">
        <v>20</v>
      </c>
      <c r="T17" s="29">
        <v>1164640</v>
      </c>
      <c r="U17" s="30" t="s">
        <v>179</v>
      </c>
      <c r="V17" s="11" t="s">
        <v>225</v>
      </c>
      <c r="W17" s="31">
        <v>0</v>
      </c>
      <c r="X17" s="11" t="s">
        <v>182</v>
      </c>
      <c r="Y17" s="27">
        <f t="shared" si="0"/>
        <v>1164640</v>
      </c>
      <c r="Z17" s="11"/>
      <c r="AA17" s="11"/>
      <c r="AB17" s="68">
        <f t="shared" si="1"/>
        <v>1164640</v>
      </c>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row>
    <row r="18" spans="2:106" s="3" customFormat="1" ht="44" hidden="1" customHeight="1">
      <c r="B18" s="11">
        <v>5</v>
      </c>
      <c r="C18" s="11" t="s">
        <v>93</v>
      </c>
      <c r="D18" s="11" t="s">
        <v>32</v>
      </c>
      <c r="E18" s="23">
        <v>8</v>
      </c>
      <c r="F18" s="11" t="s">
        <v>33</v>
      </c>
      <c r="G18" s="11" t="s">
        <v>58</v>
      </c>
      <c r="H18" s="11" t="s">
        <v>59</v>
      </c>
      <c r="I18" s="11" t="s">
        <v>48</v>
      </c>
      <c r="J18" s="11" t="s">
        <v>49</v>
      </c>
      <c r="K18" s="24" t="s">
        <v>137</v>
      </c>
      <c r="L18" s="11" t="s">
        <v>168</v>
      </c>
      <c r="M18" s="11" t="s">
        <v>40</v>
      </c>
      <c r="N18" s="25">
        <v>58232</v>
      </c>
      <c r="O18" s="26">
        <v>325</v>
      </c>
      <c r="P18" s="27">
        <v>18925400</v>
      </c>
      <c r="Q18" s="11" t="s">
        <v>35</v>
      </c>
      <c r="R18" s="28">
        <v>1</v>
      </c>
      <c r="S18" s="26">
        <v>43</v>
      </c>
      <c r="T18" s="29">
        <v>2503976</v>
      </c>
      <c r="U18" s="30" t="s">
        <v>226</v>
      </c>
      <c r="V18" s="11" t="s">
        <v>227</v>
      </c>
      <c r="W18" s="31">
        <v>0</v>
      </c>
      <c r="X18" s="11" t="s">
        <v>220</v>
      </c>
      <c r="Y18" s="27">
        <f t="shared" si="0"/>
        <v>2503976</v>
      </c>
      <c r="Z18" s="11"/>
      <c r="AA18" s="11"/>
      <c r="AB18" s="68">
        <f t="shared" si="1"/>
        <v>2503976</v>
      </c>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row>
    <row r="19" spans="2:106" s="3" customFormat="1" ht="44" hidden="1" customHeight="1">
      <c r="B19" s="11">
        <v>6</v>
      </c>
      <c r="C19" s="11" t="s">
        <v>93</v>
      </c>
      <c r="D19" s="11" t="s">
        <v>32</v>
      </c>
      <c r="E19" s="23">
        <v>8</v>
      </c>
      <c r="F19" s="11" t="s">
        <v>33</v>
      </c>
      <c r="G19" s="11" t="s">
        <v>58</v>
      </c>
      <c r="H19" s="11" t="s">
        <v>59</v>
      </c>
      <c r="I19" s="11" t="s">
        <v>48</v>
      </c>
      <c r="J19" s="11" t="s">
        <v>49</v>
      </c>
      <c r="K19" s="24" t="s">
        <v>139</v>
      </c>
      <c r="L19" s="11" t="s">
        <v>169</v>
      </c>
      <c r="M19" s="11" t="s">
        <v>40</v>
      </c>
      <c r="N19" s="25">
        <v>58232</v>
      </c>
      <c r="O19" s="26">
        <v>178</v>
      </c>
      <c r="P19" s="27">
        <v>10365296</v>
      </c>
      <c r="Q19" s="11" t="s">
        <v>35</v>
      </c>
      <c r="R19" s="28">
        <v>1</v>
      </c>
      <c r="S19" s="26">
        <v>10</v>
      </c>
      <c r="T19" s="29">
        <v>582320</v>
      </c>
      <c r="U19" s="30" t="s">
        <v>228</v>
      </c>
      <c r="V19" s="11" t="s">
        <v>229</v>
      </c>
      <c r="W19" s="31">
        <v>0</v>
      </c>
      <c r="X19" s="11" t="s">
        <v>220</v>
      </c>
      <c r="Y19" s="27">
        <f t="shared" si="0"/>
        <v>582320</v>
      </c>
      <c r="Z19" s="11"/>
      <c r="AA19" s="11"/>
      <c r="AB19" s="68">
        <f t="shared" si="1"/>
        <v>582320</v>
      </c>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row>
    <row r="20" spans="2:106" s="3" customFormat="1" ht="44" hidden="1" customHeight="1">
      <c r="B20" s="11">
        <v>7</v>
      </c>
      <c r="C20" s="11" t="s">
        <v>93</v>
      </c>
      <c r="D20" s="11" t="s">
        <v>32</v>
      </c>
      <c r="E20" s="23">
        <v>8</v>
      </c>
      <c r="F20" s="11" t="s">
        <v>33</v>
      </c>
      <c r="G20" s="11" t="s">
        <v>58</v>
      </c>
      <c r="H20" s="11" t="s">
        <v>59</v>
      </c>
      <c r="I20" s="11" t="s">
        <v>48</v>
      </c>
      <c r="J20" s="11" t="s">
        <v>49</v>
      </c>
      <c r="K20" s="24" t="s">
        <v>141</v>
      </c>
      <c r="L20" s="11" t="s">
        <v>170</v>
      </c>
      <c r="M20" s="11" t="s">
        <v>40</v>
      </c>
      <c r="N20" s="25">
        <v>58232</v>
      </c>
      <c r="O20" s="26">
        <v>314</v>
      </c>
      <c r="P20" s="27">
        <v>18284848</v>
      </c>
      <c r="Q20" s="11" t="s">
        <v>35</v>
      </c>
      <c r="R20" s="28">
        <v>1</v>
      </c>
      <c r="S20" s="26">
        <v>34</v>
      </c>
      <c r="T20" s="29">
        <v>1979888</v>
      </c>
      <c r="U20" s="30" t="s">
        <v>230</v>
      </c>
      <c r="V20" s="11" t="s">
        <v>231</v>
      </c>
      <c r="W20" s="31">
        <v>0</v>
      </c>
      <c r="X20" s="11" t="s">
        <v>220</v>
      </c>
      <c r="Y20" s="27">
        <f t="shared" si="0"/>
        <v>1979888</v>
      </c>
      <c r="Z20" s="11"/>
      <c r="AA20" s="11"/>
      <c r="AB20" s="68">
        <f t="shared" si="1"/>
        <v>1979888</v>
      </c>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row>
    <row r="21" spans="2:106" s="3" customFormat="1" ht="44" hidden="1" customHeight="1">
      <c r="B21" s="11">
        <v>8</v>
      </c>
      <c r="C21" s="11" t="s">
        <v>93</v>
      </c>
      <c r="D21" s="11" t="s">
        <v>32</v>
      </c>
      <c r="E21" s="23">
        <v>8</v>
      </c>
      <c r="F21" s="11" t="s">
        <v>33</v>
      </c>
      <c r="G21" s="11" t="s">
        <v>58</v>
      </c>
      <c r="H21" s="11" t="s">
        <v>59</v>
      </c>
      <c r="I21" s="11" t="s">
        <v>48</v>
      </c>
      <c r="J21" s="11" t="s">
        <v>49</v>
      </c>
      <c r="K21" s="24" t="s">
        <v>137</v>
      </c>
      <c r="L21" s="11" t="s">
        <v>168</v>
      </c>
      <c r="M21" s="11" t="s">
        <v>40</v>
      </c>
      <c r="N21" s="25">
        <v>58232</v>
      </c>
      <c r="O21" s="26">
        <v>325</v>
      </c>
      <c r="P21" s="27">
        <v>18925400</v>
      </c>
      <c r="Q21" s="11" t="s">
        <v>36</v>
      </c>
      <c r="R21" s="28">
        <v>1</v>
      </c>
      <c r="S21" s="26">
        <v>7</v>
      </c>
      <c r="T21" s="29">
        <v>407624</v>
      </c>
      <c r="U21" s="32" t="s">
        <v>131</v>
      </c>
      <c r="V21" s="11" t="s">
        <v>232</v>
      </c>
      <c r="W21" s="31">
        <v>0</v>
      </c>
      <c r="X21" s="11" t="s">
        <v>233</v>
      </c>
      <c r="Y21" s="27">
        <f t="shared" si="0"/>
        <v>407624</v>
      </c>
      <c r="Z21" s="11"/>
      <c r="AA21" s="11"/>
      <c r="AB21" s="68">
        <f t="shared" si="1"/>
        <v>407624</v>
      </c>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row>
    <row r="22" spans="2:106" s="3" customFormat="1" ht="44" hidden="1" customHeight="1">
      <c r="B22" s="11">
        <v>9</v>
      </c>
      <c r="C22" s="11" t="s">
        <v>93</v>
      </c>
      <c r="D22" s="11" t="s">
        <v>32</v>
      </c>
      <c r="E22" s="23">
        <v>8</v>
      </c>
      <c r="F22" s="11" t="s">
        <v>33</v>
      </c>
      <c r="G22" s="11" t="s">
        <v>58</v>
      </c>
      <c r="H22" s="11" t="s">
        <v>59</v>
      </c>
      <c r="I22" s="11" t="s">
        <v>48</v>
      </c>
      <c r="J22" s="11" t="s">
        <v>49</v>
      </c>
      <c r="K22" s="24" t="s">
        <v>141</v>
      </c>
      <c r="L22" s="11" t="s">
        <v>170</v>
      </c>
      <c r="M22" s="11" t="s">
        <v>40</v>
      </c>
      <c r="N22" s="25">
        <v>58232</v>
      </c>
      <c r="O22" s="26">
        <v>314</v>
      </c>
      <c r="P22" s="27">
        <v>18284848</v>
      </c>
      <c r="Q22" s="11" t="s">
        <v>36</v>
      </c>
      <c r="R22" s="28">
        <v>1</v>
      </c>
      <c r="S22" s="26">
        <v>29</v>
      </c>
      <c r="T22" s="29">
        <v>1688728</v>
      </c>
      <c r="U22" s="33" t="s">
        <v>234</v>
      </c>
      <c r="V22" s="11" t="s">
        <v>235</v>
      </c>
      <c r="W22" s="31">
        <v>0</v>
      </c>
      <c r="X22" s="11" t="s">
        <v>233</v>
      </c>
      <c r="Y22" s="27">
        <f t="shared" si="0"/>
        <v>1688728</v>
      </c>
      <c r="Z22" s="11"/>
      <c r="AA22" s="11"/>
      <c r="AB22" s="68">
        <f t="shared" si="1"/>
        <v>1688728</v>
      </c>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row>
    <row r="23" spans="2:106" s="3" customFormat="1" ht="44" hidden="1" customHeight="1">
      <c r="B23" s="11">
        <v>10</v>
      </c>
      <c r="C23" s="11" t="s">
        <v>93</v>
      </c>
      <c r="D23" s="11" t="s">
        <v>32</v>
      </c>
      <c r="E23" s="23">
        <v>9</v>
      </c>
      <c r="F23" s="11" t="s">
        <v>33</v>
      </c>
      <c r="G23" s="11" t="s">
        <v>215</v>
      </c>
      <c r="H23" s="11" t="s">
        <v>216</v>
      </c>
      <c r="I23" s="11" t="s">
        <v>48</v>
      </c>
      <c r="J23" s="11" t="s">
        <v>49</v>
      </c>
      <c r="K23" s="24" t="s">
        <v>137</v>
      </c>
      <c r="L23" s="11" t="s">
        <v>236</v>
      </c>
      <c r="M23" s="11" t="s">
        <v>40</v>
      </c>
      <c r="N23" s="25">
        <v>22396</v>
      </c>
      <c r="O23" s="26">
        <v>35</v>
      </c>
      <c r="P23" s="27">
        <v>783860</v>
      </c>
      <c r="Q23" s="11" t="s">
        <v>36</v>
      </c>
      <c r="R23" s="28">
        <v>1</v>
      </c>
      <c r="S23" s="26">
        <v>35</v>
      </c>
      <c r="T23" s="29">
        <v>783860</v>
      </c>
      <c r="U23" s="32" t="s">
        <v>237</v>
      </c>
      <c r="V23" s="11" t="s">
        <v>238</v>
      </c>
      <c r="W23" s="31">
        <v>0</v>
      </c>
      <c r="X23" s="11" t="s">
        <v>233</v>
      </c>
      <c r="Y23" s="27">
        <f t="shared" si="0"/>
        <v>783860</v>
      </c>
      <c r="Z23" s="11"/>
      <c r="AA23" s="11"/>
      <c r="AB23" s="68">
        <f t="shared" si="1"/>
        <v>783860</v>
      </c>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row>
    <row r="24" spans="2:106" s="3" customFormat="1" ht="44" hidden="1" customHeight="1">
      <c r="B24" s="11">
        <v>11</v>
      </c>
      <c r="C24" s="11" t="s">
        <v>93</v>
      </c>
      <c r="D24" s="11" t="s">
        <v>32</v>
      </c>
      <c r="E24" s="23">
        <v>18</v>
      </c>
      <c r="F24" s="11" t="s">
        <v>41</v>
      </c>
      <c r="G24" s="11" t="s">
        <v>63</v>
      </c>
      <c r="H24" s="11" t="s">
        <v>64</v>
      </c>
      <c r="I24" s="11" t="s">
        <v>62</v>
      </c>
      <c r="J24" s="11" t="s">
        <v>49</v>
      </c>
      <c r="K24" s="24" t="s">
        <v>141</v>
      </c>
      <c r="L24" s="11" t="s">
        <v>171</v>
      </c>
      <c r="M24" s="11" t="s">
        <v>40</v>
      </c>
      <c r="N24" s="25">
        <v>143344</v>
      </c>
      <c r="O24" s="26">
        <v>51</v>
      </c>
      <c r="P24" s="27">
        <v>7310544</v>
      </c>
      <c r="Q24" s="11" t="s">
        <v>35</v>
      </c>
      <c r="R24" s="28">
        <v>1</v>
      </c>
      <c r="S24" s="26">
        <v>1</v>
      </c>
      <c r="T24" s="29">
        <v>143344</v>
      </c>
      <c r="U24" s="30" t="s">
        <v>239</v>
      </c>
      <c r="V24" s="11" t="s">
        <v>240</v>
      </c>
      <c r="W24" s="31">
        <v>0</v>
      </c>
      <c r="X24" s="11" t="s">
        <v>220</v>
      </c>
      <c r="Y24" s="27">
        <f t="shared" si="0"/>
        <v>143344</v>
      </c>
      <c r="Z24" s="11"/>
      <c r="AA24" s="11"/>
      <c r="AB24" s="68">
        <f t="shared" si="1"/>
        <v>143344</v>
      </c>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row>
    <row r="25" spans="2:106" s="3" customFormat="1" ht="44" hidden="1" customHeight="1">
      <c r="B25" s="11">
        <v>12</v>
      </c>
      <c r="C25" s="11" t="s">
        <v>93</v>
      </c>
      <c r="D25" s="11" t="s">
        <v>32</v>
      </c>
      <c r="E25" s="23">
        <v>18</v>
      </c>
      <c r="F25" s="11" t="s">
        <v>41</v>
      </c>
      <c r="G25" s="11" t="s">
        <v>63</v>
      </c>
      <c r="H25" s="11" t="s">
        <v>64</v>
      </c>
      <c r="I25" s="11" t="s">
        <v>62</v>
      </c>
      <c r="J25" s="11" t="s">
        <v>49</v>
      </c>
      <c r="K25" s="24" t="s">
        <v>141</v>
      </c>
      <c r="L25" s="11" t="s">
        <v>171</v>
      </c>
      <c r="M25" s="11" t="s">
        <v>40</v>
      </c>
      <c r="N25" s="25">
        <v>143344</v>
      </c>
      <c r="O25" s="26">
        <v>51</v>
      </c>
      <c r="P25" s="27">
        <v>7310544</v>
      </c>
      <c r="Q25" s="11" t="s">
        <v>36</v>
      </c>
      <c r="R25" s="28">
        <v>1</v>
      </c>
      <c r="S25" s="26">
        <v>1</v>
      </c>
      <c r="T25" s="29">
        <v>143344</v>
      </c>
      <c r="U25" s="30" t="s">
        <v>104</v>
      </c>
      <c r="V25" s="11" t="s">
        <v>241</v>
      </c>
      <c r="W25" s="31">
        <v>0</v>
      </c>
      <c r="X25" s="11" t="s">
        <v>233</v>
      </c>
      <c r="Y25" s="27">
        <f t="shared" si="0"/>
        <v>143344</v>
      </c>
      <c r="Z25" s="11"/>
      <c r="AA25" s="11"/>
      <c r="AB25" s="68">
        <f t="shared" si="1"/>
        <v>143344</v>
      </c>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row>
    <row r="26" spans="2:106" s="3" customFormat="1" ht="44" hidden="1" customHeight="1">
      <c r="B26" s="11">
        <v>13</v>
      </c>
      <c r="C26" s="11" t="s">
        <v>93</v>
      </c>
      <c r="D26" s="11" t="s">
        <v>32</v>
      </c>
      <c r="E26" s="23">
        <v>46</v>
      </c>
      <c r="F26" s="11" t="s">
        <v>39</v>
      </c>
      <c r="G26" s="11" t="s">
        <v>242</v>
      </c>
      <c r="H26" s="11" t="s">
        <v>243</v>
      </c>
      <c r="I26" s="11" t="s">
        <v>68</v>
      </c>
      <c r="J26" s="11" t="s">
        <v>49</v>
      </c>
      <c r="K26" s="24" t="s">
        <v>141</v>
      </c>
      <c r="L26" s="11" t="s">
        <v>244</v>
      </c>
      <c r="M26" s="11" t="s">
        <v>40</v>
      </c>
      <c r="N26" s="25">
        <v>322512</v>
      </c>
      <c r="O26" s="26">
        <v>5.333333333333333</v>
      </c>
      <c r="P26" s="27">
        <v>1720064</v>
      </c>
      <c r="Q26" s="11" t="s">
        <v>36</v>
      </c>
      <c r="R26" s="28">
        <v>1</v>
      </c>
      <c r="S26" s="26">
        <v>0.25005955289024301</v>
      </c>
      <c r="T26" s="29">
        <v>80647</v>
      </c>
      <c r="U26" s="30" t="s">
        <v>245</v>
      </c>
      <c r="V26" s="11" t="s">
        <v>246</v>
      </c>
      <c r="W26" s="31">
        <v>0</v>
      </c>
      <c r="X26" s="11" t="s">
        <v>233</v>
      </c>
      <c r="Y26" s="27">
        <f t="shared" si="0"/>
        <v>80647</v>
      </c>
      <c r="Z26" s="11"/>
      <c r="AA26" s="11"/>
      <c r="AB26" s="68">
        <f t="shared" si="1"/>
        <v>80647</v>
      </c>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row>
    <row r="27" spans="2:106" s="3" customFormat="1" ht="44" hidden="1" customHeight="1">
      <c r="B27" s="11">
        <v>14</v>
      </c>
      <c r="C27" s="11" t="s">
        <v>93</v>
      </c>
      <c r="D27" s="11" t="s">
        <v>32</v>
      </c>
      <c r="E27" s="23">
        <v>56</v>
      </c>
      <c r="F27" s="11" t="s">
        <v>33</v>
      </c>
      <c r="G27" s="11" t="s">
        <v>247</v>
      </c>
      <c r="H27" s="11" t="s">
        <v>248</v>
      </c>
      <c r="I27" s="11" t="s">
        <v>48</v>
      </c>
      <c r="J27" s="11" t="s">
        <v>249</v>
      </c>
      <c r="K27" s="24" t="s">
        <v>137</v>
      </c>
      <c r="L27" s="11" t="s">
        <v>250</v>
      </c>
      <c r="M27" s="11" t="s">
        <v>40</v>
      </c>
      <c r="N27" s="25">
        <v>109185</v>
      </c>
      <c r="O27" s="26">
        <v>74</v>
      </c>
      <c r="P27" s="27">
        <v>8079690</v>
      </c>
      <c r="Q27" s="11" t="s">
        <v>35</v>
      </c>
      <c r="R27" s="28">
        <v>1</v>
      </c>
      <c r="S27" s="26">
        <v>5</v>
      </c>
      <c r="T27" s="29">
        <v>545925</v>
      </c>
      <c r="U27" s="30" t="s">
        <v>251</v>
      </c>
      <c r="V27" s="11" t="s">
        <v>252</v>
      </c>
      <c r="W27" s="31">
        <v>0</v>
      </c>
      <c r="X27" s="11" t="s">
        <v>220</v>
      </c>
      <c r="Y27" s="27">
        <f t="shared" si="0"/>
        <v>545925</v>
      </c>
      <c r="Z27" s="11"/>
      <c r="AA27" s="11"/>
      <c r="AB27" s="68">
        <f t="shared" si="1"/>
        <v>545925</v>
      </c>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row>
    <row r="28" spans="2:106" s="3" customFormat="1" ht="44" hidden="1" customHeight="1">
      <c r="B28" s="11">
        <v>15</v>
      </c>
      <c r="C28" s="11" t="s">
        <v>93</v>
      </c>
      <c r="D28" s="11" t="s">
        <v>32</v>
      </c>
      <c r="E28" s="23">
        <v>56</v>
      </c>
      <c r="F28" s="11" t="s">
        <v>33</v>
      </c>
      <c r="G28" s="11" t="s">
        <v>247</v>
      </c>
      <c r="H28" s="11" t="s">
        <v>248</v>
      </c>
      <c r="I28" s="11" t="s">
        <v>48</v>
      </c>
      <c r="J28" s="11" t="s">
        <v>249</v>
      </c>
      <c r="K28" s="24" t="s">
        <v>139</v>
      </c>
      <c r="L28" s="11" t="s">
        <v>253</v>
      </c>
      <c r="M28" s="11" t="s">
        <v>40</v>
      </c>
      <c r="N28" s="25">
        <v>109185</v>
      </c>
      <c r="O28" s="26">
        <v>17</v>
      </c>
      <c r="P28" s="27">
        <v>1856145</v>
      </c>
      <c r="Q28" s="11" t="s">
        <v>35</v>
      </c>
      <c r="R28" s="28">
        <v>1</v>
      </c>
      <c r="S28" s="26">
        <v>2</v>
      </c>
      <c r="T28" s="29">
        <v>218370</v>
      </c>
      <c r="U28" s="34" t="s">
        <v>254</v>
      </c>
      <c r="V28" s="11" t="s">
        <v>255</v>
      </c>
      <c r="W28" s="31">
        <v>0</v>
      </c>
      <c r="X28" s="11" t="s">
        <v>220</v>
      </c>
      <c r="Y28" s="27">
        <f t="shared" si="0"/>
        <v>218370</v>
      </c>
      <c r="Z28" s="11"/>
      <c r="AA28" s="11"/>
      <c r="AB28" s="68">
        <f t="shared" si="1"/>
        <v>218370</v>
      </c>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row>
    <row r="29" spans="2:106" s="3" customFormat="1" ht="44" hidden="1" customHeight="1">
      <c r="B29" s="11">
        <v>16</v>
      </c>
      <c r="C29" s="11" t="s">
        <v>93</v>
      </c>
      <c r="D29" s="11" t="s">
        <v>32</v>
      </c>
      <c r="E29" s="23">
        <v>56</v>
      </c>
      <c r="F29" s="11" t="s">
        <v>33</v>
      </c>
      <c r="G29" s="11" t="s">
        <v>247</v>
      </c>
      <c r="H29" s="11" t="s">
        <v>248</v>
      </c>
      <c r="I29" s="11" t="s">
        <v>48</v>
      </c>
      <c r="J29" s="11" t="s">
        <v>249</v>
      </c>
      <c r="K29" s="24" t="s">
        <v>141</v>
      </c>
      <c r="L29" s="11" t="s">
        <v>256</v>
      </c>
      <c r="M29" s="11" t="s">
        <v>40</v>
      </c>
      <c r="N29" s="25">
        <v>109185</v>
      </c>
      <c r="O29" s="26">
        <v>77</v>
      </c>
      <c r="P29" s="27">
        <v>8407245</v>
      </c>
      <c r="Q29" s="11" t="s">
        <v>35</v>
      </c>
      <c r="R29" s="28">
        <v>1</v>
      </c>
      <c r="S29" s="26">
        <v>4</v>
      </c>
      <c r="T29" s="29">
        <v>436740</v>
      </c>
      <c r="U29" s="34" t="s">
        <v>257</v>
      </c>
      <c r="V29" s="11" t="s">
        <v>258</v>
      </c>
      <c r="W29" s="31">
        <v>0</v>
      </c>
      <c r="X29" s="11" t="s">
        <v>220</v>
      </c>
      <c r="Y29" s="27">
        <f t="shared" si="0"/>
        <v>436740</v>
      </c>
      <c r="Z29" s="11"/>
      <c r="AA29" s="11"/>
      <c r="AB29" s="68">
        <f t="shared" si="1"/>
        <v>436740</v>
      </c>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row>
    <row r="30" spans="2:106" s="3" customFormat="1" ht="44" hidden="1" customHeight="1">
      <c r="B30" s="11">
        <v>17</v>
      </c>
      <c r="C30" s="11" t="s">
        <v>93</v>
      </c>
      <c r="D30" s="11" t="s">
        <v>32</v>
      </c>
      <c r="E30" s="23">
        <v>56</v>
      </c>
      <c r="F30" s="11" t="s">
        <v>33</v>
      </c>
      <c r="G30" s="11" t="s">
        <v>247</v>
      </c>
      <c r="H30" s="11" t="s">
        <v>248</v>
      </c>
      <c r="I30" s="11" t="s">
        <v>48</v>
      </c>
      <c r="J30" s="11" t="s">
        <v>249</v>
      </c>
      <c r="K30" s="24" t="s">
        <v>141</v>
      </c>
      <c r="L30" s="11" t="s">
        <v>256</v>
      </c>
      <c r="M30" s="11" t="s">
        <v>40</v>
      </c>
      <c r="N30" s="25">
        <v>109185</v>
      </c>
      <c r="O30" s="26">
        <v>77</v>
      </c>
      <c r="P30" s="27">
        <v>8407245</v>
      </c>
      <c r="Q30" s="11" t="s">
        <v>36</v>
      </c>
      <c r="R30" s="28">
        <v>1</v>
      </c>
      <c r="S30" s="26">
        <v>1</v>
      </c>
      <c r="T30" s="29">
        <v>109185</v>
      </c>
      <c r="U30" s="34" t="s">
        <v>104</v>
      </c>
      <c r="V30" s="11" t="s">
        <v>259</v>
      </c>
      <c r="W30" s="31">
        <v>0</v>
      </c>
      <c r="X30" s="11" t="s">
        <v>233</v>
      </c>
      <c r="Y30" s="27">
        <f t="shared" si="0"/>
        <v>109185</v>
      </c>
      <c r="Z30" s="11"/>
      <c r="AA30" s="11"/>
      <c r="AB30" s="68">
        <f t="shared" si="1"/>
        <v>109185</v>
      </c>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row>
    <row r="31" spans="2:106" s="3" customFormat="1" ht="44" hidden="1" customHeight="1">
      <c r="B31" s="11">
        <v>18</v>
      </c>
      <c r="C31" s="11" t="s">
        <v>93</v>
      </c>
      <c r="D31" s="11" t="s">
        <v>32</v>
      </c>
      <c r="E31" s="23">
        <v>58</v>
      </c>
      <c r="F31" s="11" t="s">
        <v>33</v>
      </c>
      <c r="G31" s="11" t="s">
        <v>260</v>
      </c>
      <c r="H31" s="11" t="s">
        <v>261</v>
      </c>
      <c r="I31" s="11" t="s">
        <v>48</v>
      </c>
      <c r="J31" s="11" t="s">
        <v>249</v>
      </c>
      <c r="K31" s="24" t="s">
        <v>141</v>
      </c>
      <c r="L31" s="11" t="s">
        <v>262</v>
      </c>
      <c r="M31" s="11" t="s">
        <v>40</v>
      </c>
      <c r="N31" s="25">
        <v>109185</v>
      </c>
      <c r="O31" s="26">
        <v>36</v>
      </c>
      <c r="P31" s="27">
        <v>3930660</v>
      </c>
      <c r="Q31" s="11" t="s">
        <v>35</v>
      </c>
      <c r="R31" s="28">
        <v>1</v>
      </c>
      <c r="S31" s="26">
        <v>1</v>
      </c>
      <c r="T31" s="29">
        <v>109185</v>
      </c>
      <c r="U31" s="34" t="s">
        <v>263</v>
      </c>
      <c r="V31" s="11" t="s">
        <v>264</v>
      </c>
      <c r="W31" s="31">
        <v>0</v>
      </c>
      <c r="X31" s="11" t="s">
        <v>220</v>
      </c>
      <c r="Y31" s="27">
        <f t="shared" si="0"/>
        <v>109185</v>
      </c>
      <c r="Z31" s="11"/>
      <c r="AA31" s="11"/>
      <c r="AB31" s="68">
        <f t="shared" si="1"/>
        <v>109185</v>
      </c>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row>
    <row r="32" spans="2:106" s="3" customFormat="1" ht="44" hidden="1" customHeight="1">
      <c r="B32" s="11">
        <v>19</v>
      </c>
      <c r="C32" s="11" t="s">
        <v>93</v>
      </c>
      <c r="D32" s="11" t="s">
        <v>32</v>
      </c>
      <c r="E32" s="23">
        <v>61</v>
      </c>
      <c r="F32" s="11" t="s">
        <v>41</v>
      </c>
      <c r="G32" s="11" t="s">
        <v>265</v>
      </c>
      <c r="H32" s="11" t="s">
        <v>266</v>
      </c>
      <c r="I32" s="11" t="s">
        <v>62</v>
      </c>
      <c r="J32" s="11" t="s">
        <v>249</v>
      </c>
      <c r="K32" s="24" t="s">
        <v>141</v>
      </c>
      <c r="L32" s="11" t="s">
        <v>267</v>
      </c>
      <c r="M32" s="11" t="s">
        <v>40</v>
      </c>
      <c r="N32" s="25">
        <v>179176</v>
      </c>
      <c r="O32" s="26">
        <v>13</v>
      </c>
      <c r="P32" s="27">
        <v>2329288</v>
      </c>
      <c r="Q32" s="11" t="s">
        <v>36</v>
      </c>
      <c r="R32" s="28">
        <v>1</v>
      </c>
      <c r="S32" s="26">
        <v>1</v>
      </c>
      <c r="T32" s="29">
        <v>179176</v>
      </c>
      <c r="U32" s="34" t="s">
        <v>104</v>
      </c>
      <c r="V32" s="11" t="s">
        <v>268</v>
      </c>
      <c r="W32" s="31">
        <v>0</v>
      </c>
      <c r="X32" s="11" t="s">
        <v>233</v>
      </c>
      <c r="Y32" s="27">
        <f t="shared" si="0"/>
        <v>179176</v>
      </c>
      <c r="Z32" s="11"/>
      <c r="AA32" s="11"/>
      <c r="AB32" s="68">
        <f t="shared" si="1"/>
        <v>179176</v>
      </c>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row>
    <row r="33" spans="2:106" s="3" customFormat="1" ht="44" hidden="1" customHeight="1">
      <c r="B33" s="11">
        <v>20</v>
      </c>
      <c r="C33" s="11" t="s">
        <v>93</v>
      </c>
      <c r="D33" s="11" t="s">
        <v>32</v>
      </c>
      <c r="E33" s="23">
        <v>64</v>
      </c>
      <c r="F33" s="11" t="s">
        <v>41</v>
      </c>
      <c r="G33" s="11" t="s">
        <v>269</v>
      </c>
      <c r="H33" s="11" t="s">
        <v>270</v>
      </c>
      <c r="I33" s="11" t="s">
        <v>62</v>
      </c>
      <c r="J33" s="11" t="s">
        <v>249</v>
      </c>
      <c r="K33" s="24" t="s">
        <v>141</v>
      </c>
      <c r="L33" s="11" t="s">
        <v>271</v>
      </c>
      <c r="M33" s="11" t="s">
        <v>40</v>
      </c>
      <c r="N33" s="25">
        <v>109185</v>
      </c>
      <c r="O33" s="26">
        <v>12</v>
      </c>
      <c r="P33" s="27">
        <v>1310220</v>
      </c>
      <c r="Q33" s="11" t="s">
        <v>36</v>
      </c>
      <c r="R33" s="28">
        <v>1</v>
      </c>
      <c r="S33" s="26">
        <v>4</v>
      </c>
      <c r="T33" s="29">
        <v>436740</v>
      </c>
      <c r="U33" s="34" t="s">
        <v>272</v>
      </c>
      <c r="V33" s="11" t="s">
        <v>273</v>
      </c>
      <c r="W33" s="31">
        <v>0</v>
      </c>
      <c r="X33" s="11" t="s">
        <v>233</v>
      </c>
      <c r="Y33" s="27">
        <f t="shared" si="0"/>
        <v>436740</v>
      </c>
      <c r="Z33" s="11"/>
      <c r="AA33" s="11"/>
      <c r="AB33" s="68">
        <f t="shared" si="1"/>
        <v>436740</v>
      </c>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row>
    <row r="34" spans="2:106" s="3" customFormat="1" ht="44" hidden="1" customHeight="1">
      <c r="B34" s="11">
        <v>21</v>
      </c>
      <c r="C34" s="11" t="s">
        <v>93</v>
      </c>
      <c r="D34" s="11" t="s">
        <v>32</v>
      </c>
      <c r="E34" s="23">
        <v>48</v>
      </c>
      <c r="F34" s="11" t="s">
        <v>39</v>
      </c>
      <c r="G34" s="11" t="s">
        <v>66</v>
      </c>
      <c r="H34" s="11" t="s">
        <v>67</v>
      </c>
      <c r="I34" s="11" t="s">
        <v>68</v>
      </c>
      <c r="J34" s="11" t="s">
        <v>49</v>
      </c>
      <c r="K34" s="24" t="s">
        <v>137</v>
      </c>
      <c r="L34" s="11" t="s">
        <v>140</v>
      </c>
      <c r="M34" s="11" t="s">
        <v>42</v>
      </c>
      <c r="N34" s="25">
        <v>14423576</v>
      </c>
      <c r="O34" s="26">
        <v>0.7</v>
      </c>
      <c r="P34" s="27">
        <v>10096503.199999999</v>
      </c>
      <c r="Q34" s="11" t="s">
        <v>43</v>
      </c>
      <c r="R34" s="28">
        <v>0.05</v>
      </c>
      <c r="S34" s="26">
        <v>0.7</v>
      </c>
      <c r="T34" s="29">
        <v>504825</v>
      </c>
      <c r="U34" s="55" t="s">
        <v>274</v>
      </c>
      <c r="V34" s="11" t="s">
        <v>275</v>
      </c>
      <c r="W34" s="31">
        <v>0</v>
      </c>
      <c r="X34" s="11" t="s">
        <v>276</v>
      </c>
      <c r="Y34" s="27">
        <f t="shared" si="0"/>
        <v>504825</v>
      </c>
      <c r="Z34" s="11" t="s">
        <v>1127</v>
      </c>
      <c r="AA34" s="11">
        <v>504825</v>
      </c>
      <c r="AB34" s="68">
        <f t="shared" si="1"/>
        <v>0</v>
      </c>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row>
    <row r="35" spans="2:106" s="3" customFormat="1" ht="44" hidden="1" customHeight="1">
      <c r="B35" s="11">
        <v>22</v>
      </c>
      <c r="C35" s="11" t="s">
        <v>93</v>
      </c>
      <c r="D35" s="11" t="s">
        <v>32</v>
      </c>
      <c r="E35" s="23">
        <v>48</v>
      </c>
      <c r="F35" s="11" t="s">
        <v>39</v>
      </c>
      <c r="G35" s="11" t="s">
        <v>66</v>
      </c>
      <c r="H35" s="11" t="s">
        <v>67</v>
      </c>
      <c r="I35" s="11" t="s">
        <v>68</v>
      </c>
      <c r="J35" s="11" t="s">
        <v>49</v>
      </c>
      <c r="K35" s="24" t="s">
        <v>141</v>
      </c>
      <c r="L35" s="11" t="s">
        <v>142</v>
      </c>
      <c r="M35" s="11" t="s">
        <v>42</v>
      </c>
      <c r="N35" s="25">
        <v>14423576</v>
      </c>
      <c r="O35" s="26">
        <v>0.5168527555163851</v>
      </c>
      <c r="P35" s="27">
        <v>7454865</v>
      </c>
      <c r="Q35" s="11" t="s">
        <v>43</v>
      </c>
      <c r="R35" s="28">
        <v>0.05</v>
      </c>
      <c r="S35" s="26">
        <v>0.5168527555163851</v>
      </c>
      <c r="T35" s="29">
        <v>372743</v>
      </c>
      <c r="U35" s="55" t="s">
        <v>277</v>
      </c>
      <c r="V35" s="11" t="s">
        <v>278</v>
      </c>
      <c r="W35" s="31">
        <v>0</v>
      </c>
      <c r="X35" s="11" t="s">
        <v>279</v>
      </c>
      <c r="Y35" s="27">
        <f t="shared" si="0"/>
        <v>372743</v>
      </c>
      <c r="Z35" s="11" t="s">
        <v>1128</v>
      </c>
      <c r="AA35" s="11">
        <v>0</v>
      </c>
      <c r="AB35" s="68">
        <f t="shared" si="1"/>
        <v>372743</v>
      </c>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row>
    <row r="36" spans="2:106" s="3" customFormat="1" ht="44" hidden="1" customHeight="1">
      <c r="B36" s="11">
        <v>23</v>
      </c>
      <c r="C36" s="11" t="s">
        <v>93</v>
      </c>
      <c r="D36" s="11" t="s">
        <v>32</v>
      </c>
      <c r="E36" s="23">
        <v>2</v>
      </c>
      <c r="F36" s="11" t="s">
        <v>33</v>
      </c>
      <c r="G36" s="11" t="s">
        <v>69</v>
      </c>
      <c r="H36" s="11" t="s">
        <v>70</v>
      </c>
      <c r="I36" s="11" t="s">
        <v>71</v>
      </c>
      <c r="J36" s="11" t="s">
        <v>49</v>
      </c>
      <c r="K36" s="24" t="s">
        <v>137</v>
      </c>
      <c r="L36" s="11" t="s">
        <v>144</v>
      </c>
      <c r="M36" s="11" t="s">
        <v>42</v>
      </c>
      <c r="N36" s="25">
        <v>35836</v>
      </c>
      <c r="O36" s="26">
        <v>7530</v>
      </c>
      <c r="P36" s="27">
        <v>269845080</v>
      </c>
      <c r="Q36" s="11" t="s">
        <v>35</v>
      </c>
      <c r="R36" s="28">
        <v>1</v>
      </c>
      <c r="S36" s="26">
        <v>98</v>
      </c>
      <c r="T36" s="29">
        <v>3511928</v>
      </c>
      <c r="U36" s="34" t="s">
        <v>280</v>
      </c>
      <c r="V36" s="11" t="s">
        <v>281</v>
      </c>
      <c r="W36" s="31">
        <v>0</v>
      </c>
      <c r="X36" s="11" t="s">
        <v>220</v>
      </c>
      <c r="Y36" s="27">
        <f t="shared" si="0"/>
        <v>3511928</v>
      </c>
      <c r="Z36" s="11"/>
      <c r="AA36" s="11"/>
      <c r="AB36" s="68">
        <f t="shared" si="1"/>
        <v>3511928</v>
      </c>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row>
    <row r="37" spans="2:106" s="3" customFormat="1" ht="44" hidden="1" customHeight="1">
      <c r="B37" s="11">
        <v>24</v>
      </c>
      <c r="C37" s="11" t="s">
        <v>93</v>
      </c>
      <c r="D37" s="11" t="s">
        <v>32</v>
      </c>
      <c r="E37" s="23">
        <v>2</v>
      </c>
      <c r="F37" s="11" t="s">
        <v>33</v>
      </c>
      <c r="G37" s="11" t="s">
        <v>69</v>
      </c>
      <c r="H37" s="11" t="s">
        <v>70</v>
      </c>
      <c r="I37" s="11" t="s">
        <v>71</v>
      </c>
      <c r="J37" s="11" t="s">
        <v>49</v>
      </c>
      <c r="K37" s="24" t="s">
        <v>139</v>
      </c>
      <c r="L37" s="11" t="s">
        <v>282</v>
      </c>
      <c r="M37" s="11" t="s">
        <v>42</v>
      </c>
      <c r="N37" s="25">
        <v>35836</v>
      </c>
      <c r="O37" s="26">
        <v>3380</v>
      </c>
      <c r="P37" s="27">
        <v>121125680</v>
      </c>
      <c r="Q37" s="11" t="s">
        <v>35</v>
      </c>
      <c r="R37" s="28">
        <v>1</v>
      </c>
      <c r="S37" s="26">
        <v>7</v>
      </c>
      <c r="T37" s="29">
        <v>250852</v>
      </c>
      <c r="U37" s="34" t="s">
        <v>283</v>
      </c>
      <c r="V37" s="11" t="s">
        <v>284</v>
      </c>
      <c r="W37" s="31">
        <v>0</v>
      </c>
      <c r="X37" s="11" t="s">
        <v>220</v>
      </c>
      <c r="Y37" s="27">
        <f t="shared" si="0"/>
        <v>250852</v>
      </c>
      <c r="Z37" s="11"/>
      <c r="AA37" s="11"/>
      <c r="AB37" s="68">
        <f t="shared" si="1"/>
        <v>250852</v>
      </c>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row>
    <row r="38" spans="2:106" s="3" customFormat="1" ht="44" hidden="1" customHeight="1">
      <c r="B38" s="11">
        <v>25</v>
      </c>
      <c r="C38" s="11" t="s">
        <v>93</v>
      </c>
      <c r="D38" s="11" t="s">
        <v>32</v>
      </c>
      <c r="E38" s="23">
        <v>2</v>
      </c>
      <c r="F38" s="11" t="s">
        <v>33</v>
      </c>
      <c r="G38" s="11" t="s">
        <v>69</v>
      </c>
      <c r="H38" s="11" t="s">
        <v>70</v>
      </c>
      <c r="I38" s="11" t="s">
        <v>71</v>
      </c>
      <c r="J38" s="11" t="s">
        <v>49</v>
      </c>
      <c r="K38" s="24" t="s">
        <v>141</v>
      </c>
      <c r="L38" s="11" t="s">
        <v>181</v>
      </c>
      <c r="M38" s="11" t="s">
        <v>42</v>
      </c>
      <c r="N38" s="25">
        <v>35836</v>
      </c>
      <c r="O38" s="26">
        <v>8129</v>
      </c>
      <c r="P38" s="27">
        <v>291310844</v>
      </c>
      <c r="Q38" s="11" t="s">
        <v>35</v>
      </c>
      <c r="R38" s="28">
        <v>1</v>
      </c>
      <c r="S38" s="26">
        <v>164</v>
      </c>
      <c r="T38" s="29">
        <v>5877104</v>
      </c>
      <c r="U38" s="34" t="s">
        <v>285</v>
      </c>
      <c r="V38" s="11" t="s">
        <v>286</v>
      </c>
      <c r="W38" s="31">
        <v>0</v>
      </c>
      <c r="X38" s="11" t="s">
        <v>220</v>
      </c>
      <c r="Y38" s="27">
        <f t="shared" si="0"/>
        <v>5877104</v>
      </c>
      <c r="Z38" s="11"/>
      <c r="AA38" s="11"/>
      <c r="AB38" s="68">
        <f t="shared" si="1"/>
        <v>5877104</v>
      </c>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row>
    <row r="39" spans="2:106" s="3" customFormat="1" ht="44" hidden="1" customHeight="1">
      <c r="B39" s="11">
        <v>26</v>
      </c>
      <c r="C39" s="11" t="s">
        <v>93</v>
      </c>
      <c r="D39" s="11" t="s">
        <v>32</v>
      </c>
      <c r="E39" s="23">
        <v>3</v>
      </c>
      <c r="F39" s="11" t="s">
        <v>33</v>
      </c>
      <c r="G39" s="11" t="s">
        <v>287</v>
      </c>
      <c r="H39" s="11" t="s">
        <v>288</v>
      </c>
      <c r="I39" s="11" t="s">
        <v>71</v>
      </c>
      <c r="J39" s="11" t="s">
        <v>49</v>
      </c>
      <c r="K39" s="24" t="s">
        <v>137</v>
      </c>
      <c r="L39" s="11" t="s">
        <v>289</v>
      </c>
      <c r="M39" s="11" t="s">
        <v>42</v>
      </c>
      <c r="N39" s="25">
        <v>44795</v>
      </c>
      <c r="O39" s="26">
        <v>130</v>
      </c>
      <c r="P39" s="27">
        <v>5823350</v>
      </c>
      <c r="Q39" s="11" t="s">
        <v>35</v>
      </c>
      <c r="R39" s="28">
        <v>1</v>
      </c>
      <c r="S39" s="26">
        <v>1</v>
      </c>
      <c r="T39" s="29">
        <v>44795</v>
      </c>
      <c r="U39" s="34" t="s">
        <v>290</v>
      </c>
      <c r="V39" s="11" t="s">
        <v>291</v>
      </c>
      <c r="W39" s="31">
        <v>0</v>
      </c>
      <c r="X39" s="11" t="s">
        <v>220</v>
      </c>
      <c r="Y39" s="27">
        <f t="shared" si="0"/>
        <v>44795</v>
      </c>
      <c r="Z39" s="11"/>
      <c r="AA39" s="11"/>
      <c r="AB39" s="68">
        <f t="shared" si="1"/>
        <v>44795</v>
      </c>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row>
    <row r="40" spans="2:106" s="3" customFormat="1" ht="44" hidden="1" customHeight="1">
      <c r="B40" s="11">
        <v>27</v>
      </c>
      <c r="C40" s="11" t="s">
        <v>93</v>
      </c>
      <c r="D40" s="11" t="s">
        <v>32</v>
      </c>
      <c r="E40" s="23">
        <v>3</v>
      </c>
      <c r="F40" s="11" t="s">
        <v>33</v>
      </c>
      <c r="G40" s="11" t="s">
        <v>287</v>
      </c>
      <c r="H40" s="11" t="s">
        <v>288</v>
      </c>
      <c r="I40" s="11" t="s">
        <v>71</v>
      </c>
      <c r="J40" s="11" t="s">
        <v>49</v>
      </c>
      <c r="K40" s="24" t="s">
        <v>141</v>
      </c>
      <c r="L40" s="11" t="s">
        <v>292</v>
      </c>
      <c r="M40" s="11" t="s">
        <v>42</v>
      </c>
      <c r="N40" s="25">
        <v>44795</v>
      </c>
      <c r="O40" s="26">
        <v>141</v>
      </c>
      <c r="P40" s="27">
        <v>6316095</v>
      </c>
      <c r="Q40" s="11" t="s">
        <v>35</v>
      </c>
      <c r="R40" s="28">
        <v>1</v>
      </c>
      <c r="S40" s="26">
        <v>10</v>
      </c>
      <c r="T40" s="29">
        <v>447950</v>
      </c>
      <c r="U40" s="34" t="s">
        <v>293</v>
      </c>
      <c r="V40" s="11" t="s">
        <v>294</v>
      </c>
      <c r="W40" s="31">
        <v>0</v>
      </c>
      <c r="X40" s="11" t="s">
        <v>220</v>
      </c>
      <c r="Y40" s="27">
        <f t="shared" si="0"/>
        <v>447950</v>
      </c>
      <c r="Z40" s="11"/>
      <c r="AA40" s="11"/>
      <c r="AB40" s="68">
        <f t="shared" si="1"/>
        <v>447950</v>
      </c>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row>
    <row r="41" spans="2:106" s="3" customFormat="1" ht="44" hidden="1" customHeight="1">
      <c r="B41" s="11">
        <v>28</v>
      </c>
      <c r="C41" s="11" t="s">
        <v>93</v>
      </c>
      <c r="D41" s="11" t="s">
        <v>32</v>
      </c>
      <c r="E41" s="23">
        <v>20</v>
      </c>
      <c r="F41" s="11" t="s">
        <v>33</v>
      </c>
      <c r="G41" s="11" t="s">
        <v>295</v>
      </c>
      <c r="H41" s="11" t="s">
        <v>296</v>
      </c>
      <c r="I41" s="11" t="s">
        <v>48</v>
      </c>
      <c r="J41" s="11" t="s">
        <v>49</v>
      </c>
      <c r="K41" s="24" t="s">
        <v>141</v>
      </c>
      <c r="L41" s="11" t="s">
        <v>297</v>
      </c>
      <c r="M41" s="11" t="s">
        <v>42</v>
      </c>
      <c r="N41" s="25">
        <v>218370</v>
      </c>
      <c r="O41" s="26">
        <v>88</v>
      </c>
      <c r="P41" s="27">
        <v>19216560</v>
      </c>
      <c r="Q41" s="11" t="s">
        <v>35</v>
      </c>
      <c r="R41" s="28">
        <v>1</v>
      </c>
      <c r="S41" s="26">
        <v>5</v>
      </c>
      <c r="T41" s="29">
        <v>1091850</v>
      </c>
      <c r="U41" s="11" t="s">
        <v>298</v>
      </c>
      <c r="V41" s="11" t="s">
        <v>299</v>
      </c>
      <c r="W41" s="31">
        <v>0</v>
      </c>
      <c r="X41" s="11" t="s">
        <v>220</v>
      </c>
      <c r="Y41" s="27">
        <f t="shared" si="0"/>
        <v>1091850</v>
      </c>
      <c r="Z41" s="11"/>
      <c r="AA41" s="11"/>
      <c r="AB41" s="68">
        <f t="shared" si="1"/>
        <v>1091850</v>
      </c>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row>
    <row r="42" spans="2:106" s="3" customFormat="1" ht="44" hidden="1" customHeight="1">
      <c r="B42" s="11">
        <v>29</v>
      </c>
      <c r="C42" s="11" t="s">
        <v>93</v>
      </c>
      <c r="D42" s="11" t="s">
        <v>32</v>
      </c>
      <c r="E42" s="23">
        <v>2</v>
      </c>
      <c r="F42" s="11" t="s">
        <v>33</v>
      </c>
      <c r="G42" s="11" t="s">
        <v>69</v>
      </c>
      <c r="H42" s="11" t="s">
        <v>70</v>
      </c>
      <c r="I42" s="11" t="s">
        <v>71</v>
      </c>
      <c r="J42" s="11" t="s">
        <v>49</v>
      </c>
      <c r="K42" s="24" t="s">
        <v>137</v>
      </c>
      <c r="L42" s="11" t="s">
        <v>144</v>
      </c>
      <c r="M42" s="11" t="s">
        <v>42</v>
      </c>
      <c r="N42" s="25">
        <v>35836</v>
      </c>
      <c r="O42" s="26">
        <v>7530</v>
      </c>
      <c r="P42" s="27">
        <v>269845080</v>
      </c>
      <c r="Q42" s="11" t="s">
        <v>36</v>
      </c>
      <c r="R42" s="28">
        <v>1</v>
      </c>
      <c r="S42" s="26">
        <v>228</v>
      </c>
      <c r="T42" s="29">
        <v>8170608</v>
      </c>
      <c r="U42" s="11" t="s">
        <v>300</v>
      </c>
      <c r="V42" s="11" t="s">
        <v>301</v>
      </c>
      <c r="W42" s="31">
        <v>0</v>
      </c>
      <c r="X42" s="11" t="s">
        <v>182</v>
      </c>
      <c r="Y42" s="27">
        <f t="shared" si="0"/>
        <v>8170608</v>
      </c>
      <c r="Z42" s="11"/>
      <c r="AA42" s="11"/>
      <c r="AB42" s="68">
        <f t="shared" si="1"/>
        <v>8170608</v>
      </c>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row>
    <row r="43" spans="2:106" s="3" customFormat="1" ht="44" hidden="1" customHeight="1">
      <c r="B43" s="11">
        <v>30</v>
      </c>
      <c r="C43" s="11" t="s">
        <v>93</v>
      </c>
      <c r="D43" s="11" t="s">
        <v>32</v>
      </c>
      <c r="E43" s="23">
        <v>42</v>
      </c>
      <c r="F43" s="11" t="s">
        <v>39</v>
      </c>
      <c r="G43" s="11" t="s">
        <v>135</v>
      </c>
      <c r="H43" s="11" t="s">
        <v>136</v>
      </c>
      <c r="I43" s="11" t="s">
        <v>68</v>
      </c>
      <c r="J43" s="11" t="s">
        <v>49</v>
      </c>
      <c r="K43" s="24" t="s">
        <v>137</v>
      </c>
      <c r="L43" s="11" t="s">
        <v>138</v>
      </c>
      <c r="M43" s="11" t="s">
        <v>42</v>
      </c>
      <c r="N43" s="25">
        <v>430032</v>
      </c>
      <c r="O43" s="26">
        <v>126.45833286825155</v>
      </c>
      <c r="P43" s="27">
        <v>54381129.799999952</v>
      </c>
      <c r="Q43" s="11" t="s">
        <v>36</v>
      </c>
      <c r="R43" s="28">
        <v>1</v>
      </c>
      <c r="S43" s="26">
        <v>1.08333286825155</v>
      </c>
      <c r="T43" s="29">
        <v>465868</v>
      </c>
      <c r="U43" s="11" t="s">
        <v>302</v>
      </c>
      <c r="V43" s="11" t="s">
        <v>303</v>
      </c>
      <c r="W43" s="31">
        <v>0</v>
      </c>
      <c r="X43" s="11" t="s">
        <v>182</v>
      </c>
      <c r="Y43" s="27">
        <f t="shared" si="0"/>
        <v>465868</v>
      </c>
      <c r="Z43" s="11"/>
      <c r="AA43" s="11"/>
      <c r="AB43" s="68">
        <f t="shared" si="1"/>
        <v>465868</v>
      </c>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row>
    <row r="44" spans="2:106" s="3" customFormat="1" ht="44" hidden="1" customHeight="1">
      <c r="B44" s="11">
        <v>31</v>
      </c>
      <c r="C44" s="11" t="s">
        <v>93</v>
      </c>
      <c r="D44" s="11" t="s">
        <v>32</v>
      </c>
      <c r="E44" s="23">
        <v>54</v>
      </c>
      <c r="F44" s="11" t="s">
        <v>33</v>
      </c>
      <c r="G44" s="11" t="s">
        <v>304</v>
      </c>
      <c r="H44" s="11" t="s">
        <v>305</v>
      </c>
      <c r="I44" s="11" t="s">
        <v>71</v>
      </c>
      <c r="J44" s="11" t="s">
        <v>49</v>
      </c>
      <c r="K44" s="24" t="s">
        <v>137</v>
      </c>
      <c r="L44" s="11" t="s">
        <v>306</v>
      </c>
      <c r="M44" s="11" t="s">
        <v>42</v>
      </c>
      <c r="N44" s="25">
        <v>67192</v>
      </c>
      <c r="O44" s="26">
        <v>74</v>
      </c>
      <c r="P44" s="27">
        <v>4972208</v>
      </c>
      <c r="Q44" s="11" t="s">
        <v>36</v>
      </c>
      <c r="R44" s="28">
        <v>1</v>
      </c>
      <c r="S44" s="26">
        <v>2</v>
      </c>
      <c r="T44" s="29">
        <v>134384</v>
      </c>
      <c r="U44" s="11" t="s">
        <v>307</v>
      </c>
      <c r="V44" s="11" t="s">
        <v>308</v>
      </c>
      <c r="W44" s="31">
        <v>0</v>
      </c>
      <c r="X44" s="11" t="s">
        <v>182</v>
      </c>
      <c r="Y44" s="27">
        <f t="shared" si="0"/>
        <v>134384</v>
      </c>
      <c r="Z44" s="11"/>
      <c r="AA44" s="11"/>
      <c r="AB44" s="68">
        <f t="shared" si="1"/>
        <v>134384</v>
      </c>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row>
    <row r="45" spans="2:106" s="3" customFormat="1" ht="44" hidden="1" customHeight="1">
      <c r="B45" s="11">
        <v>32</v>
      </c>
      <c r="C45" s="11" t="s">
        <v>93</v>
      </c>
      <c r="D45" s="11" t="s">
        <v>32</v>
      </c>
      <c r="E45" s="23">
        <v>2</v>
      </c>
      <c r="F45" s="11" t="s">
        <v>33</v>
      </c>
      <c r="G45" s="11" t="s">
        <v>69</v>
      </c>
      <c r="H45" s="11" t="s">
        <v>70</v>
      </c>
      <c r="I45" s="11" t="s">
        <v>71</v>
      </c>
      <c r="J45" s="11" t="s">
        <v>49</v>
      </c>
      <c r="K45" s="24" t="s">
        <v>137</v>
      </c>
      <c r="L45" s="11" t="s">
        <v>144</v>
      </c>
      <c r="M45" s="11" t="s">
        <v>42</v>
      </c>
      <c r="N45" s="25">
        <v>35836</v>
      </c>
      <c r="O45" s="26">
        <v>7530</v>
      </c>
      <c r="P45" s="27">
        <v>269845080</v>
      </c>
      <c r="Q45" s="11" t="s">
        <v>38</v>
      </c>
      <c r="R45" s="28">
        <v>1</v>
      </c>
      <c r="S45" s="26">
        <v>21.641719888186302</v>
      </c>
      <c r="T45" s="29">
        <v>775553</v>
      </c>
      <c r="U45" s="11" t="s">
        <v>309</v>
      </c>
      <c r="V45" s="11" t="s">
        <v>310</v>
      </c>
      <c r="W45" s="31">
        <v>0</v>
      </c>
      <c r="X45" s="11" t="s">
        <v>311</v>
      </c>
      <c r="Y45" s="27">
        <f t="shared" si="0"/>
        <v>775553</v>
      </c>
      <c r="Z45" s="11"/>
      <c r="AA45" s="11"/>
      <c r="AB45" s="68">
        <f t="shared" si="1"/>
        <v>775553</v>
      </c>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row>
    <row r="46" spans="2:106" s="3" customFormat="1" ht="44" hidden="1" customHeight="1">
      <c r="B46" s="11">
        <v>33</v>
      </c>
      <c r="C46" s="11" t="s">
        <v>93</v>
      </c>
      <c r="D46" s="11" t="s">
        <v>32</v>
      </c>
      <c r="E46" s="23">
        <v>2</v>
      </c>
      <c r="F46" s="11" t="s">
        <v>33</v>
      </c>
      <c r="G46" s="11" t="s">
        <v>69</v>
      </c>
      <c r="H46" s="11" t="s">
        <v>70</v>
      </c>
      <c r="I46" s="11" t="s">
        <v>71</v>
      </c>
      <c r="J46" s="11" t="s">
        <v>49</v>
      </c>
      <c r="K46" s="24" t="s">
        <v>141</v>
      </c>
      <c r="L46" s="11" t="s">
        <v>181</v>
      </c>
      <c r="M46" s="11" t="s">
        <v>42</v>
      </c>
      <c r="N46" s="25">
        <v>35836</v>
      </c>
      <c r="O46" s="26">
        <v>8129</v>
      </c>
      <c r="P46" s="27">
        <v>291310844</v>
      </c>
      <c r="Q46" s="11" t="s">
        <v>38</v>
      </c>
      <c r="R46" s="28">
        <v>1</v>
      </c>
      <c r="S46" s="26">
        <v>44.775972182454403</v>
      </c>
      <c r="T46" s="29">
        <v>1604592</v>
      </c>
      <c r="U46" s="11" t="s">
        <v>312</v>
      </c>
      <c r="V46" s="11" t="s">
        <v>313</v>
      </c>
      <c r="W46" s="31">
        <v>0</v>
      </c>
      <c r="X46" s="11" t="s">
        <v>311</v>
      </c>
      <c r="Y46" s="27">
        <f t="shared" si="0"/>
        <v>1604592</v>
      </c>
      <c r="Z46" s="11"/>
      <c r="AA46" s="11"/>
      <c r="AB46" s="68">
        <f t="shared" si="1"/>
        <v>1604592</v>
      </c>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row>
    <row r="47" spans="2:106" s="3" customFormat="1" ht="44" hidden="1" customHeight="1">
      <c r="B47" s="11">
        <v>34</v>
      </c>
      <c r="C47" s="11" t="s">
        <v>93</v>
      </c>
      <c r="D47" s="11" t="s">
        <v>32</v>
      </c>
      <c r="E47" s="23">
        <v>43</v>
      </c>
      <c r="F47" s="11" t="s">
        <v>39</v>
      </c>
      <c r="G47" s="11" t="s">
        <v>184</v>
      </c>
      <c r="H47" s="11" t="s">
        <v>185</v>
      </c>
      <c r="I47" s="11" t="s">
        <v>68</v>
      </c>
      <c r="J47" s="11" t="s">
        <v>49</v>
      </c>
      <c r="K47" s="24" t="s">
        <v>141</v>
      </c>
      <c r="L47" s="11" t="s">
        <v>186</v>
      </c>
      <c r="M47" s="11" t="s">
        <v>42</v>
      </c>
      <c r="N47" s="25">
        <v>1226760</v>
      </c>
      <c r="O47" s="26">
        <v>11.893333333333334</v>
      </c>
      <c r="P47" s="27">
        <v>14590265.600000001</v>
      </c>
      <c r="Q47" s="11" t="s">
        <v>38</v>
      </c>
      <c r="R47" s="28">
        <v>1</v>
      </c>
      <c r="S47" s="26">
        <v>1.36815840099123</v>
      </c>
      <c r="T47" s="29">
        <v>1678402</v>
      </c>
      <c r="U47" s="11" t="s">
        <v>314</v>
      </c>
      <c r="V47" s="11" t="s">
        <v>315</v>
      </c>
      <c r="W47" s="31">
        <v>0</v>
      </c>
      <c r="X47" s="11" t="s">
        <v>311</v>
      </c>
      <c r="Y47" s="27">
        <f t="shared" si="0"/>
        <v>1678402</v>
      </c>
      <c r="Z47" s="11"/>
      <c r="AA47" s="11"/>
      <c r="AB47" s="68">
        <f t="shared" si="1"/>
        <v>1678402</v>
      </c>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row>
    <row r="48" spans="2:106" s="3" customFormat="1" ht="44" hidden="1" customHeight="1">
      <c r="B48" s="11">
        <v>35</v>
      </c>
      <c r="C48" s="11" t="s">
        <v>93</v>
      </c>
      <c r="D48" s="11" t="s">
        <v>32</v>
      </c>
      <c r="E48" s="23">
        <v>6</v>
      </c>
      <c r="F48" s="11" t="s">
        <v>33</v>
      </c>
      <c r="G48" s="11" t="s">
        <v>77</v>
      </c>
      <c r="H48" s="11" t="s">
        <v>78</v>
      </c>
      <c r="I48" s="11" t="s">
        <v>48</v>
      </c>
      <c r="J48" s="11" t="s">
        <v>49</v>
      </c>
      <c r="K48" s="24" t="s">
        <v>137</v>
      </c>
      <c r="L48" s="11" t="s">
        <v>148</v>
      </c>
      <c r="M48" s="11" t="s">
        <v>34</v>
      </c>
      <c r="N48" s="25">
        <v>95185</v>
      </c>
      <c r="O48" s="26">
        <v>83</v>
      </c>
      <c r="P48" s="27">
        <v>7900355</v>
      </c>
      <c r="Q48" s="11" t="s">
        <v>35</v>
      </c>
      <c r="R48" s="28">
        <v>1</v>
      </c>
      <c r="S48" s="26">
        <v>22</v>
      </c>
      <c r="T48" s="29">
        <v>2094070</v>
      </c>
      <c r="U48" s="11" t="s">
        <v>316</v>
      </c>
      <c r="V48" s="11" t="s">
        <v>317</v>
      </c>
      <c r="W48" s="31">
        <v>0</v>
      </c>
      <c r="X48" s="11" t="s">
        <v>318</v>
      </c>
      <c r="Y48" s="27">
        <f t="shared" si="0"/>
        <v>2094070</v>
      </c>
      <c r="Z48" s="11"/>
      <c r="AA48" s="11"/>
      <c r="AB48" s="68">
        <f t="shared" si="1"/>
        <v>2094070</v>
      </c>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row>
    <row r="49" spans="2:106" s="3" customFormat="1" ht="44" hidden="1" customHeight="1">
      <c r="B49" s="11">
        <v>36</v>
      </c>
      <c r="C49" s="11" t="s">
        <v>93</v>
      </c>
      <c r="D49" s="11" t="s">
        <v>32</v>
      </c>
      <c r="E49" s="23">
        <v>6</v>
      </c>
      <c r="F49" s="11" t="s">
        <v>33</v>
      </c>
      <c r="G49" s="11" t="s">
        <v>77</v>
      </c>
      <c r="H49" s="11" t="s">
        <v>78</v>
      </c>
      <c r="I49" s="11" t="s">
        <v>48</v>
      </c>
      <c r="J49" s="11" t="s">
        <v>49</v>
      </c>
      <c r="K49" s="24" t="s">
        <v>139</v>
      </c>
      <c r="L49" s="11" t="s">
        <v>187</v>
      </c>
      <c r="M49" s="11" t="s">
        <v>34</v>
      </c>
      <c r="N49" s="25">
        <v>95185</v>
      </c>
      <c r="O49" s="26">
        <v>44</v>
      </c>
      <c r="P49" s="27">
        <v>4188140</v>
      </c>
      <c r="Q49" s="11" t="s">
        <v>35</v>
      </c>
      <c r="R49" s="28">
        <v>1</v>
      </c>
      <c r="S49" s="26">
        <v>3</v>
      </c>
      <c r="T49" s="29">
        <v>285555</v>
      </c>
      <c r="U49" s="11" t="s">
        <v>319</v>
      </c>
      <c r="V49" s="11" t="s">
        <v>320</v>
      </c>
      <c r="W49" s="31">
        <v>0</v>
      </c>
      <c r="X49" s="11" t="s">
        <v>318</v>
      </c>
      <c r="Y49" s="27">
        <f t="shared" si="0"/>
        <v>285555</v>
      </c>
      <c r="Z49" s="11"/>
      <c r="AA49" s="11"/>
      <c r="AB49" s="68">
        <f t="shared" si="1"/>
        <v>285555</v>
      </c>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row>
    <row r="50" spans="2:106" s="3" customFormat="1" ht="44" hidden="1" customHeight="1">
      <c r="B50" s="11">
        <v>37</v>
      </c>
      <c r="C50" s="11" t="s">
        <v>93</v>
      </c>
      <c r="D50" s="11" t="s">
        <v>32</v>
      </c>
      <c r="E50" s="23">
        <v>6</v>
      </c>
      <c r="F50" s="11" t="s">
        <v>33</v>
      </c>
      <c r="G50" s="11" t="s">
        <v>77</v>
      </c>
      <c r="H50" s="11" t="s">
        <v>78</v>
      </c>
      <c r="I50" s="11" t="s">
        <v>48</v>
      </c>
      <c r="J50" s="11" t="s">
        <v>49</v>
      </c>
      <c r="K50" s="24" t="s">
        <v>141</v>
      </c>
      <c r="L50" s="11" t="s">
        <v>149</v>
      </c>
      <c r="M50" s="11" t="s">
        <v>34</v>
      </c>
      <c r="N50" s="25">
        <v>95185</v>
      </c>
      <c r="O50" s="26">
        <v>84</v>
      </c>
      <c r="P50" s="27">
        <v>7995540</v>
      </c>
      <c r="Q50" s="11" t="s">
        <v>35</v>
      </c>
      <c r="R50" s="28">
        <v>1</v>
      </c>
      <c r="S50" s="26">
        <v>4</v>
      </c>
      <c r="T50" s="29">
        <v>380740</v>
      </c>
      <c r="U50" s="11" t="s">
        <v>321</v>
      </c>
      <c r="V50" s="11" t="s">
        <v>322</v>
      </c>
      <c r="W50" s="31">
        <v>0</v>
      </c>
      <c r="X50" s="11" t="s">
        <v>318</v>
      </c>
      <c r="Y50" s="27">
        <f t="shared" si="0"/>
        <v>380740</v>
      </c>
      <c r="Z50" s="11"/>
      <c r="AA50" s="11"/>
      <c r="AB50" s="68">
        <f t="shared" si="1"/>
        <v>380740</v>
      </c>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row>
    <row r="51" spans="2:106" s="3" customFormat="1" ht="44" hidden="1" customHeight="1">
      <c r="B51" s="11">
        <v>38</v>
      </c>
      <c r="C51" s="11" t="s">
        <v>93</v>
      </c>
      <c r="D51" s="11" t="s">
        <v>32</v>
      </c>
      <c r="E51" s="23">
        <v>6</v>
      </c>
      <c r="F51" s="11" t="s">
        <v>33</v>
      </c>
      <c r="G51" s="11" t="s">
        <v>77</v>
      </c>
      <c r="H51" s="11" t="s">
        <v>78</v>
      </c>
      <c r="I51" s="11" t="s">
        <v>48</v>
      </c>
      <c r="J51" s="11" t="s">
        <v>49</v>
      </c>
      <c r="K51" s="24" t="s">
        <v>141</v>
      </c>
      <c r="L51" s="11" t="s">
        <v>149</v>
      </c>
      <c r="M51" s="11" t="s">
        <v>34</v>
      </c>
      <c r="N51" s="25">
        <v>95185</v>
      </c>
      <c r="O51" s="26">
        <v>84</v>
      </c>
      <c r="P51" s="27">
        <v>7995540</v>
      </c>
      <c r="Q51" s="11" t="s">
        <v>36</v>
      </c>
      <c r="R51" s="28">
        <v>1</v>
      </c>
      <c r="S51" s="26">
        <v>1</v>
      </c>
      <c r="T51" s="29">
        <v>95185</v>
      </c>
      <c r="U51" s="11" t="s">
        <v>152</v>
      </c>
      <c r="V51" s="11" t="s">
        <v>323</v>
      </c>
      <c r="W51" s="31">
        <v>0</v>
      </c>
      <c r="X51" s="11" t="s">
        <v>324</v>
      </c>
      <c r="Y51" s="27">
        <f t="shared" si="0"/>
        <v>95185</v>
      </c>
      <c r="Z51" s="11"/>
      <c r="AA51" s="11"/>
      <c r="AB51" s="68">
        <f t="shared" si="1"/>
        <v>95185</v>
      </c>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row>
    <row r="52" spans="2:106" s="3" customFormat="1" ht="44" hidden="1" customHeight="1">
      <c r="B52" s="11">
        <v>39</v>
      </c>
      <c r="C52" s="11" t="s">
        <v>93</v>
      </c>
      <c r="D52" s="11" t="s">
        <v>32</v>
      </c>
      <c r="E52" s="23">
        <v>11</v>
      </c>
      <c r="F52" s="11" t="s">
        <v>33</v>
      </c>
      <c r="G52" s="11" t="s">
        <v>50</v>
      </c>
      <c r="H52" s="11" t="s">
        <v>51</v>
      </c>
      <c r="I52" s="11" t="s">
        <v>48</v>
      </c>
      <c r="J52" s="11" t="s">
        <v>49</v>
      </c>
      <c r="K52" s="24" t="s">
        <v>137</v>
      </c>
      <c r="L52" s="11" t="s">
        <v>146</v>
      </c>
      <c r="M52" s="11" t="s">
        <v>34</v>
      </c>
      <c r="N52" s="25">
        <v>35836</v>
      </c>
      <c r="O52" s="26">
        <v>224</v>
      </c>
      <c r="P52" s="27">
        <v>8027264</v>
      </c>
      <c r="Q52" s="11" t="s">
        <v>35</v>
      </c>
      <c r="R52" s="28">
        <v>1</v>
      </c>
      <c r="S52" s="26">
        <v>80</v>
      </c>
      <c r="T52" s="29">
        <v>2866880</v>
      </c>
      <c r="U52" s="11" t="s">
        <v>325</v>
      </c>
      <c r="V52" s="11" t="s">
        <v>326</v>
      </c>
      <c r="W52" s="31">
        <v>2866880</v>
      </c>
      <c r="X52" s="11" t="s">
        <v>327</v>
      </c>
      <c r="Y52" s="27">
        <f t="shared" si="0"/>
        <v>0</v>
      </c>
      <c r="Z52" s="11"/>
      <c r="AA52" s="11"/>
      <c r="AB52" s="68">
        <f t="shared" si="1"/>
        <v>0</v>
      </c>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row>
    <row r="53" spans="2:106" s="3" customFormat="1" ht="44" hidden="1" customHeight="1">
      <c r="B53" s="11">
        <v>40</v>
      </c>
      <c r="C53" s="11" t="s">
        <v>93</v>
      </c>
      <c r="D53" s="11" t="s">
        <v>32</v>
      </c>
      <c r="E53" s="23">
        <v>11</v>
      </c>
      <c r="F53" s="11" t="s">
        <v>33</v>
      </c>
      <c r="G53" s="11" t="s">
        <v>50</v>
      </c>
      <c r="H53" s="11" t="s">
        <v>51</v>
      </c>
      <c r="I53" s="11" t="s">
        <v>48</v>
      </c>
      <c r="J53" s="11" t="s">
        <v>49</v>
      </c>
      <c r="K53" s="24" t="s">
        <v>141</v>
      </c>
      <c r="L53" s="11" t="s">
        <v>147</v>
      </c>
      <c r="M53" s="11" t="s">
        <v>34</v>
      </c>
      <c r="N53" s="25">
        <v>35836</v>
      </c>
      <c r="O53" s="26">
        <v>246</v>
      </c>
      <c r="P53" s="27">
        <v>8815656</v>
      </c>
      <c r="Q53" s="11" t="s">
        <v>35</v>
      </c>
      <c r="R53" s="28">
        <v>1</v>
      </c>
      <c r="S53" s="26">
        <v>21</v>
      </c>
      <c r="T53" s="29">
        <v>752556</v>
      </c>
      <c r="U53" s="11" t="s">
        <v>328</v>
      </c>
      <c r="V53" s="11" t="s">
        <v>329</v>
      </c>
      <c r="W53" s="31">
        <v>752556</v>
      </c>
      <c r="X53" s="11" t="s">
        <v>327</v>
      </c>
      <c r="Y53" s="27">
        <f t="shared" si="0"/>
        <v>0</v>
      </c>
      <c r="Z53" s="11"/>
      <c r="AA53" s="11"/>
      <c r="AB53" s="68">
        <f t="shared" si="1"/>
        <v>0</v>
      </c>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row>
    <row r="54" spans="2:106" s="3" customFormat="1" ht="44" hidden="1" customHeight="1">
      <c r="B54" s="11">
        <v>41</v>
      </c>
      <c r="C54" s="11" t="s">
        <v>93</v>
      </c>
      <c r="D54" s="11" t="s">
        <v>32</v>
      </c>
      <c r="E54" s="23">
        <v>31</v>
      </c>
      <c r="F54" s="11" t="s">
        <v>37</v>
      </c>
      <c r="G54" s="11" t="s">
        <v>52</v>
      </c>
      <c r="H54" s="11" t="s">
        <v>53</v>
      </c>
      <c r="I54" s="11" t="s">
        <v>54</v>
      </c>
      <c r="J54" s="11" t="s">
        <v>49</v>
      </c>
      <c r="K54" s="24" t="s">
        <v>137</v>
      </c>
      <c r="L54" s="11" t="s">
        <v>150</v>
      </c>
      <c r="M54" s="11" t="s">
        <v>34</v>
      </c>
      <c r="N54" s="25">
        <v>262044</v>
      </c>
      <c r="O54" s="26">
        <v>50</v>
      </c>
      <c r="P54" s="27">
        <v>13102200</v>
      </c>
      <c r="Q54" s="11" t="s">
        <v>35</v>
      </c>
      <c r="R54" s="28">
        <v>1</v>
      </c>
      <c r="S54" s="26">
        <v>2</v>
      </c>
      <c r="T54" s="29">
        <v>524088</v>
      </c>
      <c r="U54" s="11" t="s">
        <v>330</v>
      </c>
      <c r="V54" s="11" t="s">
        <v>331</v>
      </c>
      <c r="W54" s="31">
        <v>0</v>
      </c>
      <c r="X54" s="11" t="s">
        <v>332</v>
      </c>
      <c r="Y54" s="27">
        <f t="shared" si="0"/>
        <v>524088</v>
      </c>
      <c r="Z54" s="11"/>
      <c r="AA54" s="11"/>
      <c r="AB54" s="68">
        <f t="shared" si="1"/>
        <v>524088</v>
      </c>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row>
    <row r="55" spans="2:106" s="3" customFormat="1" ht="44" hidden="1" customHeight="1">
      <c r="B55" s="11">
        <v>42</v>
      </c>
      <c r="C55" s="11" t="s">
        <v>93</v>
      </c>
      <c r="D55" s="11" t="s">
        <v>32</v>
      </c>
      <c r="E55" s="23">
        <v>31</v>
      </c>
      <c r="F55" s="11" t="s">
        <v>37</v>
      </c>
      <c r="G55" s="11" t="s">
        <v>52</v>
      </c>
      <c r="H55" s="11" t="s">
        <v>53</v>
      </c>
      <c r="I55" s="11" t="s">
        <v>54</v>
      </c>
      <c r="J55" s="11" t="s">
        <v>49</v>
      </c>
      <c r="K55" s="24" t="s">
        <v>139</v>
      </c>
      <c r="L55" s="11" t="s">
        <v>189</v>
      </c>
      <c r="M55" s="11" t="s">
        <v>34</v>
      </c>
      <c r="N55" s="25">
        <v>262044</v>
      </c>
      <c r="O55" s="26">
        <v>26</v>
      </c>
      <c r="P55" s="27">
        <v>6813144</v>
      </c>
      <c r="Q55" s="11" t="s">
        <v>35</v>
      </c>
      <c r="R55" s="28">
        <v>1</v>
      </c>
      <c r="S55" s="26">
        <v>16</v>
      </c>
      <c r="T55" s="29">
        <v>4192704</v>
      </c>
      <c r="U55" s="11" t="s">
        <v>333</v>
      </c>
      <c r="V55" s="11" t="s">
        <v>334</v>
      </c>
      <c r="W55" s="31">
        <v>0</v>
      </c>
      <c r="X55" s="11" t="s">
        <v>332</v>
      </c>
      <c r="Y55" s="27">
        <f t="shared" si="0"/>
        <v>4192704</v>
      </c>
      <c r="Z55" s="11"/>
      <c r="AA55" s="11"/>
      <c r="AB55" s="68">
        <f t="shared" si="1"/>
        <v>4192704</v>
      </c>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row>
    <row r="56" spans="2:106" s="3" customFormat="1" ht="44" hidden="1" customHeight="1">
      <c r="B56" s="11">
        <v>43</v>
      </c>
      <c r="C56" s="11" t="s">
        <v>93</v>
      </c>
      <c r="D56" s="11" t="s">
        <v>32</v>
      </c>
      <c r="E56" s="23">
        <v>31</v>
      </c>
      <c r="F56" s="11" t="s">
        <v>37</v>
      </c>
      <c r="G56" s="11" t="s">
        <v>52</v>
      </c>
      <c r="H56" s="11" t="s">
        <v>53</v>
      </c>
      <c r="I56" s="11" t="s">
        <v>54</v>
      </c>
      <c r="J56" s="11" t="s">
        <v>49</v>
      </c>
      <c r="K56" s="24" t="s">
        <v>141</v>
      </c>
      <c r="L56" s="11" t="s">
        <v>151</v>
      </c>
      <c r="M56" s="11" t="s">
        <v>34</v>
      </c>
      <c r="N56" s="25">
        <v>262044</v>
      </c>
      <c r="O56" s="26">
        <v>55</v>
      </c>
      <c r="P56" s="27">
        <v>14412420</v>
      </c>
      <c r="Q56" s="11" t="s">
        <v>35</v>
      </c>
      <c r="R56" s="28">
        <v>1</v>
      </c>
      <c r="S56" s="26">
        <v>18</v>
      </c>
      <c r="T56" s="29">
        <v>4716792</v>
      </c>
      <c r="U56" s="11" t="s">
        <v>335</v>
      </c>
      <c r="V56" s="11" t="s">
        <v>336</v>
      </c>
      <c r="W56" s="31">
        <v>0</v>
      </c>
      <c r="X56" s="11" t="s">
        <v>332</v>
      </c>
      <c r="Y56" s="27">
        <f t="shared" si="0"/>
        <v>4716792</v>
      </c>
      <c r="Z56" s="11"/>
      <c r="AA56" s="11"/>
      <c r="AB56" s="68">
        <f t="shared" si="1"/>
        <v>4716792</v>
      </c>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row>
    <row r="57" spans="2:106" s="3" customFormat="1" ht="44" hidden="1" customHeight="1">
      <c r="B57" s="11">
        <v>44</v>
      </c>
      <c r="C57" s="11" t="s">
        <v>93</v>
      </c>
      <c r="D57" s="11" t="s">
        <v>32</v>
      </c>
      <c r="E57" s="23">
        <v>31</v>
      </c>
      <c r="F57" s="11" t="s">
        <v>37</v>
      </c>
      <c r="G57" s="11" t="s">
        <v>52</v>
      </c>
      <c r="H57" s="11" t="s">
        <v>53</v>
      </c>
      <c r="I57" s="11" t="s">
        <v>54</v>
      </c>
      <c r="J57" s="11" t="s">
        <v>49</v>
      </c>
      <c r="K57" s="24" t="s">
        <v>137</v>
      </c>
      <c r="L57" s="11" t="s">
        <v>150</v>
      </c>
      <c r="M57" s="11" t="s">
        <v>34</v>
      </c>
      <c r="N57" s="25">
        <v>262044</v>
      </c>
      <c r="O57" s="26">
        <v>50</v>
      </c>
      <c r="P57" s="27">
        <v>13102200</v>
      </c>
      <c r="Q57" s="11" t="s">
        <v>36</v>
      </c>
      <c r="R57" s="28">
        <v>1</v>
      </c>
      <c r="S57" s="26">
        <v>2</v>
      </c>
      <c r="T57" s="29">
        <v>524088</v>
      </c>
      <c r="U57" s="11" t="s">
        <v>337</v>
      </c>
      <c r="V57" s="11" t="s">
        <v>338</v>
      </c>
      <c r="W57" s="31">
        <v>0</v>
      </c>
      <c r="X57" s="11" t="s">
        <v>339</v>
      </c>
      <c r="Y57" s="27">
        <f t="shared" si="0"/>
        <v>524088</v>
      </c>
      <c r="Z57" s="11"/>
      <c r="AA57" s="11"/>
      <c r="AB57" s="68">
        <f t="shared" si="1"/>
        <v>524088</v>
      </c>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row>
    <row r="58" spans="2:106" s="3" customFormat="1" ht="44" hidden="1" customHeight="1">
      <c r="B58" s="11">
        <v>45</v>
      </c>
      <c r="C58" s="11" t="s">
        <v>93</v>
      </c>
      <c r="D58" s="11" t="s">
        <v>32</v>
      </c>
      <c r="E58" s="23">
        <v>31</v>
      </c>
      <c r="F58" s="11" t="s">
        <v>37</v>
      </c>
      <c r="G58" s="11" t="s">
        <v>52</v>
      </c>
      <c r="H58" s="11" t="s">
        <v>53</v>
      </c>
      <c r="I58" s="11" t="s">
        <v>54</v>
      </c>
      <c r="J58" s="11" t="s">
        <v>49</v>
      </c>
      <c r="K58" s="24" t="s">
        <v>137</v>
      </c>
      <c r="L58" s="11" t="s">
        <v>150</v>
      </c>
      <c r="M58" s="11" t="s">
        <v>34</v>
      </c>
      <c r="N58" s="25">
        <v>262044</v>
      </c>
      <c r="O58" s="26">
        <v>50</v>
      </c>
      <c r="P58" s="27">
        <v>13102200</v>
      </c>
      <c r="Q58" s="11" t="s">
        <v>36</v>
      </c>
      <c r="R58" s="28">
        <v>1</v>
      </c>
      <c r="S58" s="26">
        <v>10</v>
      </c>
      <c r="T58" s="29">
        <v>2620440</v>
      </c>
      <c r="U58" s="11" t="s">
        <v>340</v>
      </c>
      <c r="V58" s="11" t="s">
        <v>341</v>
      </c>
      <c r="W58" s="31">
        <v>0</v>
      </c>
      <c r="X58" s="11" t="s">
        <v>339</v>
      </c>
      <c r="Y58" s="27">
        <f t="shared" si="0"/>
        <v>2620440</v>
      </c>
      <c r="Z58" s="11"/>
      <c r="AA58" s="11"/>
      <c r="AB58" s="68">
        <f t="shared" si="1"/>
        <v>2620440</v>
      </c>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row>
    <row r="59" spans="2:106" s="3" customFormat="1" ht="44" hidden="1" customHeight="1">
      <c r="B59" s="11">
        <v>46</v>
      </c>
      <c r="C59" s="11" t="s">
        <v>93</v>
      </c>
      <c r="D59" s="11" t="s">
        <v>32</v>
      </c>
      <c r="E59" s="23">
        <v>31</v>
      </c>
      <c r="F59" s="11" t="s">
        <v>37</v>
      </c>
      <c r="G59" s="11" t="s">
        <v>52</v>
      </c>
      <c r="H59" s="11" t="s">
        <v>53</v>
      </c>
      <c r="I59" s="11" t="s">
        <v>54</v>
      </c>
      <c r="J59" s="11" t="s">
        <v>49</v>
      </c>
      <c r="K59" s="24" t="s">
        <v>141</v>
      </c>
      <c r="L59" s="11" t="s">
        <v>151</v>
      </c>
      <c r="M59" s="11" t="s">
        <v>34</v>
      </c>
      <c r="N59" s="25">
        <v>262044</v>
      </c>
      <c r="O59" s="26">
        <v>55</v>
      </c>
      <c r="P59" s="27">
        <v>14412420</v>
      </c>
      <c r="Q59" s="11" t="s">
        <v>38</v>
      </c>
      <c r="R59" s="28">
        <v>1</v>
      </c>
      <c r="S59" s="26">
        <v>7.0415808032238898</v>
      </c>
      <c r="T59" s="29">
        <v>1845204</v>
      </c>
      <c r="U59" s="11" t="s">
        <v>342</v>
      </c>
      <c r="V59" s="11" t="s">
        <v>343</v>
      </c>
      <c r="W59" s="31">
        <v>1845204</v>
      </c>
      <c r="X59" s="11" t="s">
        <v>344</v>
      </c>
      <c r="Y59" s="27">
        <f t="shared" si="0"/>
        <v>0</v>
      </c>
      <c r="Z59" s="11"/>
      <c r="AA59" s="11"/>
      <c r="AB59" s="68">
        <f t="shared" si="1"/>
        <v>0</v>
      </c>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row>
    <row r="60" spans="2:106" s="3" customFormat="1" ht="44" hidden="1" customHeight="1">
      <c r="B60" s="11">
        <v>47</v>
      </c>
      <c r="C60" s="11" t="s">
        <v>93</v>
      </c>
      <c r="D60" s="11" t="s">
        <v>32</v>
      </c>
      <c r="E60" s="23">
        <v>44</v>
      </c>
      <c r="F60" s="11" t="s">
        <v>39</v>
      </c>
      <c r="G60" s="11" t="s">
        <v>90</v>
      </c>
      <c r="H60" s="11" t="s">
        <v>91</v>
      </c>
      <c r="I60" s="11" t="s">
        <v>68</v>
      </c>
      <c r="J60" s="11" t="s">
        <v>49</v>
      </c>
      <c r="K60" s="24" t="s">
        <v>137</v>
      </c>
      <c r="L60" s="11" t="s">
        <v>191</v>
      </c>
      <c r="M60" s="11" t="s">
        <v>34</v>
      </c>
      <c r="N60" s="25">
        <v>698784</v>
      </c>
      <c r="O60" s="26">
        <v>50.583333333333336</v>
      </c>
      <c r="P60" s="27">
        <v>35346824</v>
      </c>
      <c r="Q60" s="11" t="s">
        <v>36</v>
      </c>
      <c r="R60" s="28">
        <v>1</v>
      </c>
      <c r="S60" s="26">
        <v>0.291018934320185</v>
      </c>
      <c r="T60" s="29">
        <v>203359</v>
      </c>
      <c r="U60" s="11" t="s">
        <v>345</v>
      </c>
      <c r="V60" s="11" t="s">
        <v>346</v>
      </c>
      <c r="W60" s="31">
        <v>0</v>
      </c>
      <c r="X60" s="11" t="s">
        <v>347</v>
      </c>
      <c r="Y60" s="27">
        <f t="shared" si="0"/>
        <v>203359</v>
      </c>
      <c r="Z60" s="11"/>
      <c r="AA60" s="11"/>
      <c r="AB60" s="68">
        <f t="shared" si="1"/>
        <v>203359</v>
      </c>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row>
    <row r="61" spans="2:106" s="3" customFormat="1" ht="44" hidden="1" customHeight="1">
      <c r="B61" s="11">
        <v>48</v>
      </c>
      <c r="C61" s="11" t="s">
        <v>93</v>
      </c>
      <c r="D61" s="11" t="s">
        <v>32</v>
      </c>
      <c r="E61" s="23">
        <v>50</v>
      </c>
      <c r="F61" s="11" t="s">
        <v>39</v>
      </c>
      <c r="G61" s="11" t="s">
        <v>192</v>
      </c>
      <c r="H61" s="11" t="s">
        <v>193</v>
      </c>
      <c r="I61" s="11" t="s">
        <v>68</v>
      </c>
      <c r="J61" s="11" t="s">
        <v>49</v>
      </c>
      <c r="K61" s="24" t="s">
        <v>137</v>
      </c>
      <c r="L61" s="11" t="s">
        <v>194</v>
      </c>
      <c r="M61" s="11" t="s">
        <v>34</v>
      </c>
      <c r="N61" s="25">
        <v>7005616</v>
      </c>
      <c r="O61" s="26">
        <v>6.3097826086956523</v>
      </c>
      <c r="P61" s="27">
        <v>44203914</v>
      </c>
      <c r="Q61" s="11" t="s">
        <v>38</v>
      </c>
      <c r="R61" s="28">
        <v>1</v>
      </c>
      <c r="S61" s="26">
        <v>3.3164096335431902E-2</v>
      </c>
      <c r="T61" s="29">
        <v>232335</v>
      </c>
      <c r="U61" s="11" t="s">
        <v>348</v>
      </c>
      <c r="V61" s="11" t="s">
        <v>349</v>
      </c>
      <c r="W61" s="31">
        <v>232335</v>
      </c>
      <c r="X61" s="11" t="s">
        <v>350</v>
      </c>
      <c r="Y61" s="27">
        <f t="shared" si="0"/>
        <v>0</v>
      </c>
      <c r="Z61" s="11"/>
      <c r="AA61" s="11"/>
      <c r="AB61" s="68">
        <f t="shared" si="1"/>
        <v>0</v>
      </c>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row>
    <row r="62" spans="2:106" s="3" customFormat="1" ht="44" hidden="1" customHeight="1">
      <c r="B62" s="11">
        <v>49</v>
      </c>
      <c r="C62" s="11" t="s">
        <v>93</v>
      </c>
      <c r="D62" s="11" t="s">
        <v>32</v>
      </c>
      <c r="E62" s="23">
        <v>50</v>
      </c>
      <c r="F62" s="11" t="s">
        <v>39</v>
      </c>
      <c r="G62" s="11" t="s">
        <v>192</v>
      </c>
      <c r="H62" s="11" t="s">
        <v>193</v>
      </c>
      <c r="I62" s="11" t="s">
        <v>68</v>
      </c>
      <c r="J62" s="11" t="s">
        <v>49</v>
      </c>
      <c r="K62" s="24" t="s">
        <v>137</v>
      </c>
      <c r="L62" s="11" t="s">
        <v>194</v>
      </c>
      <c r="M62" s="11" t="s">
        <v>34</v>
      </c>
      <c r="N62" s="25">
        <v>7005616</v>
      </c>
      <c r="O62" s="26">
        <v>6.3097826086956523</v>
      </c>
      <c r="P62" s="27">
        <v>44203914</v>
      </c>
      <c r="Q62" s="11" t="s">
        <v>36</v>
      </c>
      <c r="R62" s="28">
        <v>1</v>
      </c>
      <c r="S62" s="26">
        <v>1</v>
      </c>
      <c r="T62" s="29">
        <v>7005616</v>
      </c>
      <c r="U62" s="32" t="s">
        <v>351</v>
      </c>
      <c r="V62" s="11" t="s">
        <v>352</v>
      </c>
      <c r="W62" s="31">
        <v>0</v>
      </c>
      <c r="X62" s="11" t="s">
        <v>353</v>
      </c>
      <c r="Y62" s="27">
        <f t="shared" si="0"/>
        <v>7005616</v>
      </c>
      <c r="Z62" s="11"/>
      <c r="AA62" s="11"/>
      <c r="AB62" s="68">
        <f t="shared" si="1"/>
        <v>7005616</v>
      </c>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row>
    <row r="63" spans="2:106" s="3" customFormat="1" ht="44" hidden="1" customHeight="1">
      <c r="B63" s="11">
        <v>50</v>
      </c>
      <c r="C63" s="11" t="s">
        <v>93</v>
      </c>
      <c r="D63" s="11" t="s">
        <v>32</v>
      </c>
      <c r="E63" s="23">
        <v>50</v>
      </c>
      <c r="F63" s="11" t="s">
        <v>39</v>
      </c>
      <c r="G63" s="11" t="s">
        <v>192</v>
      </c>
      <c r="H63" s="11" t="s">
        <v>193</v>
      </c>
      <c r="I63" s="11" t="s">
        <v>68</v>
      </c>
      <c r="J63" s="11" t="s">
        <v>49</v>
      </c>
      <c r="K63" s="24" t="s">
        <v>141</v>
      </c>
      <c r="L63" s="11" t="s">
        <v>354</v>
      </c>
      <c r="M63" s="11" t="s">
        <v>34</v>
      </c>
      <c r="N63" s="25">
        <v>7005616</v>
      </c>
      <c r="O63" s="26">
        <v>6.1969565217391303</v>
      </c>
      <c r="P63" s="27">
        <v>43413497.759999998</v>
      </c>
      <c r="Q63" s="11" t="s">
        <v>36</v>
      </c>
      <c r="R63" s="28">
        <v>1</v>
      </c>
      <c r="S63" s="26">
        <v>0.5</v>
      </c>
      <c r="T63" s="29">
        <v>3502808</v>
      </c>
      <c r="U63" s="11" t="s">
        <v>355</v>
      </c>
      <c r="V63" s="11" t="s">
        <v>356</v>
      </c>
      <c r="W63" s="31">
        <v>0</v>
      </c>
      <c r="X63" s="11" t="s">
        <v>353</v>
      </c>
      <c r="Y63" s="27">
        <f t="shared" si="0"/>
        <v>3502808</v>
      </c>
      <c r="Z63" s="11"/>
      <c r="AA63" s="11"/>
      <c r="AB63" s="68">
        <f t="shared" si="1"/>
        <v>3502808</v>
      </c>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row>
    <row r="64" spans="2:106" s="3" customFormat="1" ht="44" hidden="1" customHeight="1">
      <c r="B64" s="11">
        <v>51</v>
      </c>
      <c r="C64" s="11" t="s">
        <v>93</v>
      </c>
      <c r="D64" s="11" t="s">
        <v>32</v>
      </c>
      <c r="E64" s="23">
        <v>59</v>
      </c>
      <c r="F64" s="11" t="s">
        <v>33</v>
      </c>
      <c r="G64" s="11" t="s">
        <v>357</v>
      </c>
      <c r="H64" s="11" t="s">
        <v>358</v>
      </c>
      <c r="I64" s="11" t="s">
        <v>48</v>
      </c>
      <c r="J64" s="11" t="s">
        <v>249</v>
      </c>
      <c r="K64" s="24" t="s">
        <v>137</v>
      </c>
      <c r="L64" s="11" t="s">
        <v>359</v>
      </c>
      <c r="M64" s="11" t="s">
        <v>34</v>
      </c>
      <c r="N64" s="25">
        <v>109185</v>
      </c>
      <c r="O64" s="26">
        <v>37</v>
      </c>
      <c r="P64" s="27">
        <v>4039845</v>
      </c>
      <c r="Q64" s="11" t="s">
        <v>35</v>
      </c>
      <c r="R64" s="28">
        <v>1</v>
      </c>
      <c r="S64" s="26">
        <v>5</v>
      </c>
      <c r="T64" s="29">
        <v>545925</v>
      </c>
      <c r="U64" s="11" t="s">
        <v>360</v>
      </c>
      <c r="V64" s="11" t="s">
        <v>361</v>
      </c>
      <c r="W64" s="31">
        <v>0</v>
      </c>
      <c r="X64" s="11" t="s">
        <v>362</v>
      </c>
      <c r="Y64" s="27">
        <f t="shared" si="0"/>
        <v>545925</v>
      </c>
      <c r="Z64" s="11"/>
      <c r="AA64" s="11"/>
      <c r="AB64" s="68">
        <f t="shared" si="1"/>
        <v>545925</v>
      </c>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row>
    <row r="65" spans="2:106" s="3" customFormat="1" ht="44" hidden="1" customHeight="1">
      <c r="B65" s="11">
        <v>52</v>
      </c>
      <c r="C65" s="11" t="s">
        <v>93</v>
      </c>
      <c r="D65" s="11" t="s">
        <v>32</v>
      </c>
      <c r="E65" s="23">
        <v>59</v>
      </c>
      <c r="F65" s="11" t="s">
        <v>33</v>
      </c>
      <c r="G65" s="11" t="s">
        <v>357</v>
      </c>
      <c r="H65" s="11" t="s">
        <v>358</v>
      </c>
      <c r="I65" s="11" t="s">
        <v>48</v>
      </c>
      <c r="J65" s="11" t="s">
        <v>249</v>
      </c>
      <c r="K65" s="24" t="s">
        <v>139</v>
      </c>
      <c r="L65" s="11" t="s">
        <v>363</v>
      </c>
      <c r="M65" s="11" t="s">
        <v>34</v>
      </c>
      <c r="N65" s="25">
        <v>109185</v>
      </c>
      <c r="O65" s="26">
        <v>17</v>
      </c>
      <c r="P65" s="27">
        <v>1856145</v>
      </c>
      <c r="Q65" s="11" t="s">
        <v>35</v>
      </c>
      <c r="R65" s="28">
        <v>1</v>
      </c>
      <c r="S65" s="26">
        <v>2</v>
      </c>
      <c r="T65" s="29">
        <v>218370</v>
      </c>
      <c r="U65" s="11" t="s">
        <v>364</v>
      </c>
      <c r="V65" s="11" t="s">
        <v>365</v>
      </c>
      <c r="W65" s="31">
        <v>0</v>
      </c>
      <c r="X65" s="11" t="s">
        <v>362</v>
      </c>
      <c r="Y65" s="27">
        <f t="shared" si="0"/>
        <v>218370</v>
      </c>
      <c r="Z65" s="11"/>
      <c r="AA65" s="11"/>
      <c r="AB65" s="68">
        <f t="shared" si="1"/>
        <v>218370</v>
      </c>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row>
    <row r="66" spans="2:106" s="3" customFormat="1" ht="44" hidden="1" customHeight="1">
      <c r="B66" s="11">
        <v>53</v>
      </c>
      <c r="C66" s="11" t="s">
        <v>93</v>
      </c>
      <c r="D66" s="11" t="s">
        <v>32</v>
      </c>
      <c r="E66" s="23">
        <v>59</v>
      </c>
      <c r="F66" s="11" t="s">
        <v>33</v>
      </c>
      <c r="G66" s="11" t="s">
        <v>357</v>
      </c>
      <c r="H66" s="11" t="s">
        <v>358</v>
      </c>
      <c r="I66" s="11" t="s">
        <v>48</v>
      </c>
      <c r="J66" s="11" t="s">
        <v>249</v>
      </c>
      <c r="K66" s="24" t="s">
        <v>141</v>
      </c>
      <c r="L66" s="11" t="s">
        <v>366</v>
      </c>
      <c r="M66" s="11" t="s">
        <v>34</v>
      </c>
      <c r="N66" s="25">
        <v>109185</v>
      </c>
      <c r="O66" s="26">
        <v>30</v>
      </c>
      <c r="P66" s="27">
        <v>3275550</v>
      </c>
      <c r="Q66" s="11" t="s">
        <v>35</v>
      </c>
      <c r="R66" s="28">
        <v>1</v>
      </c>
      <c r="S66" s="26">
        <v>3</v>
      </c>
      <c r="T66" s="29">
        <v>327555</v>
      </c>
      <c r="U66" s="11" t="s">
        <v>367</v>
      </c>
      <c r="V66" s="11" t="s">
        <v>368</v>
      </c>
      <c r="W66" s="31">
        <v>0</v>
      </c>
      <c r="X66" s="11" t="s">
        <v>362</v>
      </c>
      <c r="Y66" s="27">
        <f t="shared" si="0"/>
        <v>327555</v>
      </c>
      <c r="Z66" s="11"/>
      <c r="AA66" s="11"/>
      <c r="AB66" s="68">
        <f t="shared" si="1"/>
        <v>327555</v>
      </c>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row>
    <row r="67" spans="2:106" s="3" customFormat="1" ht="44" hidden="1" customHeight="1">
      <c r="B67" s="11">
        <v>54</v>
      </c>
      <c r="C67" s="11" t="s">
        <v>93</v>
      </c>
      <c r="D67" s="11" t="s">
        <v>32</v>
      </c>
      <c r="E67" s="23">
        <v>4</v>
      </c>
      <c r="F67" s="11" t="s">
        <v>33</v>
      </c>
      <c r="G67" s="11" t="s">
        <v>72</v>
      </c>
      <c r="H67" s="11" t="s">
        <v>73</v>
      </c>
      <c r="I67" s="11" t="s">
        <v>48</v>
      </c>
      <c r="J67" s="11" t="s">
        <v>49</v>
      </c>
      <c r="K67" s="24" t="s">
        <v>137</v>
      </c>
      <c r="L67" s="11" t="s">
        <v>154</v>
      </c>
      <c r="M67" s="11" t="s">
        <v>44</v>
      </c>
      <c r="N67" s="25">
        <v>58232</v>
      </c>
      <c r="O67" s="26">
        <v>1298</v>
      </c>
      <c r="P67" s="27">
        <v>75585136</v>
      </c>
      <c r="Q67" s="11" t="s">
        <v>35</v>
      </c>
      <c r="R67" s="28">
        <v>1</v>
      </c>
      <c r="S67" s="26">
        <v>142</v>
      </c>
      <c r="T67" s="29">
        <v>8268944</v>
      </c>
      <c r="U67" s="11" t="s">
        <v>369</v>
      </c>
      <c r="V67" s="11" t="s">
        <v>370</v>
      </c>
      <c r="W67" s="31">
        <v>0</v>
      </c>
      <c r="X67" s="11" t="s">
        <v>371</v>
      </c>
      <c r="Y67" s="27">
        <f t="shared" si="0"/>
        <v>8268944</v>
      </c>
      <c r="Z67" s="11"/>
      <c r="AA67" s="11"/>
      <c r="AB67" s="68">
        <f t="shared" si="1"/>
        <v>8268944</v>
      </c>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row>
    <row r="68" spans="2:106" s="3" customFormat="1" ht="44" hidden="1" customHeight="1">
      <c r="B68" s="11">
        <v>55</v>
      </c>
      <c r="C68" s="11" t="s">
        <v>93</v>
      </c>
      <c r="D68" s="11" t="s">
        <v>32</v>
      </c>
      <c r="E68" s="23">
        <v>4</v>
      </c>
      <c r="F68" s="11" t="s">
        <v>33</v>
      </c>
      <c r="G68" s="11" t="s">
        <v>72</v>
      </c>
      <c r="H68" s="11" t="s">
        <v>73</v>
      </c>
      <c r="I68" s="11" t="s">
        <v>48</v>
      </c>
      <c r="J68" s="11" t="s">
        <v>49</v>
      </c>
      <c r="K68" s="24" t="s">
        <v>139</v>
      </c>
      <c r="L68" s="11" t="s">
        <v>156</v>
      </c>
      <c r="M68" s="11" t="s">
        <v>44</v>
      </c>
      <c r="N68" s="25">
        <v>58232</v>
      </c>
      <c r="O68" s="26">
        <v>361</v>
      </c>
      <c r="P68" s="27">
        <v>21021752</v>
      </c>
      <c r="Q68" s="11" t="s">
        <v>35</v>
      </c>
      <c r="R68" s="28">
        <v>1</v>
      </c>
      <c r="S68" s="26">
        <v>3</v>
      </c>
      <c r="T68" s="29">
        <v>174696</v>
      </c>
      <c r="U68" s="11" t="s">
        <v>372</v>
      </c>
      <c r="V68" s="11" t="s">
        <v>373</v>
      </c>
      <c r="W68" s="31">
        <v>0</v>
      </c>
      <c r="X68" s="11" t="s">
        <v>374</v>
      </c>
      <c r="Y68" s="27">
        <f t="shared" si="0"/>
        <v>174696</v>
      </c>
      <c r="Z68" s="11"/>
      <c r="AA68" s="11"/>
      <c r="AB68" s="68">
        <f t="shared" si="1"/>
        <v>174696</v>
      </c>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row>
    <row r="69" spans="2:106" s="3" customFormat="1" ht="44" hidden="1" customHeight="1">
      <c r="B69" s="11">
        <v>56</v>
      </c>
      <c r="C69" s="11" t="s">
        <v>93</v>
      </c>
      <c r="D69" s="11" t="s">
        <v>32</v>
      </c>
      <c r="E69" s="23">
        <v>4</v>
      </c>
      <c r="F69" s="11" t="s">
        <v>33</v>
      </c>
      <c r="G69" s="11" t="s">
        <v>72</v>
      </c>
      <c r="H69" s="11" t="s">
        <v>73</v>
      </c>
      <c r="I69" s="11" t="s">
        <v>48</v>
      </c>
      <c r="J69" s="11" t="s">
        <v>49</v>
      </c>
      <c r="K69" s="24" t="s">
        <v>141</v>
      </c>
      <c r="L69" s="11" t="s">
        <v>157</v>
      </c>
      <c r="M69" s="11" t="s">
        <v>44</v>
      </c>
      <c r="N69" s="25">
        <v>58232</v>
      </c>
      <c r="O69" s="26">
        <v>1521</v>
      </c>
      <c r="P69" s="27">
        <v>88570872</v>
      </c>
      <c r="Q69" s="11" t="s">
        <v>35</v>
      </c>
      <c r="R69" s="28">
        <v>1</v>
      </c>
      <c r="S69" s="26">
        <v>237</v>
      </c>
      <c r="T69" s="29">
        <v>13800984</v>
      </c>
      <c r="U69" s="11" t="s">
        <v>375</v>
      </c>
      <c r="V69" s="11" t="s">
        <v>373</v>
      </c>
      <c r="W69" s="31">
        <v>0</v>
      </c>
      <c r="X69" s="11" t="s">
        <v>371</v>
      </c>
      <c r="Y69" s="27">
        <f t="shared" si="0"/>
        <v>13800984</v>
      </c>
      <c r="Z69" s="11"/>
      <c r="AA69" s="11"/>
      <c r="AB69" s="68">
        <f t="shared" si="1"/>
        <v>13800984</v>
      </c>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row>
    <row r="70" spans="2:106" s="3" customFormat="1" ht="44" hidden="1" customHeight="1">
      <c r="B70" s="11">
        <v>57</v>
      </c>
      <c r="C70" s="11" t="s">
        <v>93</v>
      </c>
      <c r="D70" s="11" t="s">
        <v>32</v>
      </c>
      <c r="E70" s="23">
        <v>12</v>
      </c>
      <c r="F70" s="11" t="s">
        <v>41</v>
      </c>
      <c r="G70" s="11" t="s">
        <v>74</v>
      </c>
      <c r="H70" s="11" t="s">
        <v>75</v>
      </c>
      <c r="I70" s="11" t="s">
        <v>62</v>
      </c>
      <c r="J70" s="11" t="s">
        <v>49</v>
      </c>
      <c r="K70" s="24" t="s">
        <v>137</v>
      </c>
      <c r="L70" s="11" t="s">
        <v>159</v>
      </c>
      <c r="M70" s="11" t="s">
        <v>44</v>
      </c>
      <c r="N70" s="25">
        <v>76673</v>
      </c>
      <c r="O70" s="26">
        <v>623</v>
      </c>
      <c r="P70" s="27">
        <v>47767279</v>
      </c>
      <c r="Q70" s="11" t="s">
        <v>35</v>
      </c>
      <c r="R70" s="28">
        <v>1</v>
      </c>
      <c r="S70" s="26">
        <v>101</v>
      </c>
      <c r="T70" s="29">
        <v>7743973</v>
      </c>
      <c r="U70" s="11" t="s">
        <v>376</v>
      </c>
      <c r="V70" s="11" t="s">
        <v>373</v>
      </c>
      <c r="W70" s="31">
        <v>0</v>
      </c>
      <c r="X70" s="11" t="s">
        <v>371</v>
      </c>
      <c r="Y70" s="27">
        <f t="shared" si="0"/>
        <v>7743973</v>
      </c>
      <c r="Z70" s="11"/>
      <c r="AA70" s="11"/>
      <c r="AB70" s="68">
        <f t="shared" si="1"/>
        <v>7743973</v>
      </c>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row>
    <row r="71" spans="2:106" s="3" customFormat="1" ht="44" hidden="1" customHeight="1">
      <c r="B71" s="11">
        <v>58</v>
      </c>
      <c r="C71" s="11" t="s">
        <v>93</v>
      </c>
      <c r="D71" s="11" t="s">
        <v>32</v>
      </c>
      <c r="E71" s="23">
        <v>12</v>
      </c>
      <c r="F71" s="11" t="s">
        <v>41</v>
      </c>
      <c r="G71" s="11" t="s">
        <v>74</v>
      </c>
      <c r="H71" s="11" t="s">
        <v>75</v>
      </c>
      <c r="I71" s="11" t="s">
        <v>62</v>
      </c>
      <c r="J71" s="11" t="s">
        <v>49</v>
      </c>
      <c r="K71" s="24" t="s">
        <v>137</v>
      </c>
      <c r="L71" s="11" t="s">
        <v>159</v>
      </c>
      <c r="M71" s="11" t="s">
        <v>44</v>
      </c>
      <c r="N71" s="25">
        <v>76673</v>
      </c>
      <c r="O71" s="26">
        <v>623</v>
      </c>
      <c r="P71" s="27">
        <v>47767279</v>
      </c>
      <c r="Q71" s="11" t="s">
        <v>36</v>
      </c>
      <c r="R71" s="28">
        <v>1</v>
      </c>
      <c r="S71" s="26">
        <v>19</v>
      </c>
      <c r="T71" s="29">
        <v>1456787</v>
      </c>
      <c r="U71" s="11" t="s">
        <v>377</v>
      </c>
      <c r="V71" s="11" t="s">
        <v>373</v>
      </c>
      <c r="W71" s="31">
        <v>0</v>
      </c>
      <c r="X71" s="11" t="s">
        <v>160</v>
      </c>
      <c r="Y71" s="27">
        <f t="shared" si="0"/>
        <v>1456787</v>
      </c>
      <c r="Z71" s="11"/>
      <c r="AA71" s="11"/>
      <c r="AB71" s="68">
        <f t="shared" si="1"/>
        <v>1456787</v>
      </c>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row>
    <row r="72" spans="2:106" s="3" customFormat="1" ht="44" hidden="1" customHeight="1">
      <c r="B72" s="11">
        <v>59</v>
      </c>
      <c r="C72" s="11" t="s">
        <v>93</v>
      </c>
      <c r="D72" s="11" t="s">
        <v>32</v>
      </c>
      <c r="E72" s="23">
        <v>12</v>
      </c>
      <c r="F72" s="11" t="s">
        <v>41</v>
      </c>
      <c r="G72" s="11" t="s">
        <v>74</v>
      </c>
      <c r="H72" s="11" t="s">
        <v>75</v>
      </c>
      <c r="I72" s="11" t="s">
        <v>62</v>
      </c>
      <c r="J72" s="11" t="s">
        <v>49</v>
      </c>
      <c r="K72" s="24" t="s">
        <v>139</v>
      </c>
      <c r="L72" s="11" t="s">
        <v>161</v>
      </c>
      <c r="M72" s="11" t="s">
        <v>44</v>
      </c>
      <c r="N72" s="25">
        <v>76673</v>
      </c>
      <c r="O72" s="26">
        <v>264</v>
      </c>
      <c r="P72" s="27">
        <v>20241672</v>
      </c>
      <c r="Q72" s="11" t="s">
        <v>35</v>
      </c>
      <c r="R72" s="28">
        <v>1</v>
      </c>
      <c r="S72" s="26">
        <v>7</v>
      </c>
      <c r="T72" s="29">
        <v>536711</v>
      </c>
      <c r="U72" s="11" t="s">
        <v>378</v>
      </c>
      <c r="V72" s="11" t="s">
        <v>373</v>
      </c>
      <c r="W72" s="31">
        <v>0</v>
      </c>
      <c r="X72" s="11" t="s">
        <v>371</v>
      </c>
      <c r="Y72" s="27">
        <f t="shared" si="0"/>
        <v>536711</v>
      </c>
      <c r="Z72" s="11"/>
      <c r="AA72" s="11"/>
      <c r="AB72" s="68">
        <f t="shared" si="1"/>
        <v>536711</v>
      </c>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row>
    <row r="73" spans="2:106" s="3" customFormat="1" ht="44" hidden="1" customHeight="1">
      <c r="B73" s="11">
        <v>60</v>
      </c>
      <c r="C73" s="11" t="s">
        <v>93</v>
      </c>
      <c r="D73" s="11" t="s">
        <v>32</v>
      </c>
      <c r="E73" s="23">
        <v>12</v>
      </c>
      <c r="F73" s="11" t="s">
        <v>41</v>
      </c>
      <c r="G73" s="11" t="s">
        <v>74</v>
      </c>
      <c r="H73" s="11" t="s">
        <v>75</v>
      </c>
      <c r="I73" s="11" t="s">
        <v>62</v>
      </c>
      <c r="J73" s="11" t="s">
        <v>49</v>
      </c>
      <c r="K73" s="24" t="s">
        <v>139</v>
      </c>
      <c r="L73" s="11" t="s">
        <v>161</v>
      </c>
      <c r="M73" s="11" t="s">
        <v>44</v>
      </c>
      <c r="N73" s="25">
        <v>76673</v>
      </c>
      <c r="O73" s="26">
        <v>264</v>
      </c>
      <c r="P73" s="27">
        <v>20241672</v>
      </c>
      <c r="Q73" s="11" t="s">
        <v>36</v>
      </c>
      <c r="R73" s="28">
        <v>1</v>
      </c>
      <c r="S73" s="26">
        <v>10</v>
      </c>
      <c r="T73" s="29">
        <v>766730</v>
      </c>
      <c r="U73" s="11" t="s">
        <v>379</v>
      </c>
      <c r="V73" s="11" t="s">
        <v>380</v>
      </c>
      <c r="W73" s="31">
        <v>0</v>
      </c>
      <c r="X73" s="11" t="s">
        <v>160</v>
      </c>
      <c r="Y73" s="27">
        <f t="shared" si="0"/>
        <v>766730</v>
      </c>
      <c r="Z73" s="11"/>
      <c r="AA73" s="11"/>
      <c r="AB73" s="68">
        <f t="shared" si="1"/>
        <v>766730</v>
      </c>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row>
    <row r="74" spans="2:106" s="3" customFormat="1" ht="44" hidden="1" customHeight="1">
      <c r="B74" s="11">
        <v>61</v>
      </c>
      <c r="C74" s="11" t="s">
        <v>93</v>
      </c>
      <c r="D74" s="11" t="s">
        <v>32</v>
      </c>
      <c r="E74" s="23">
        <v>12</v>
      </c>
      <c r="F74" s="11" t="s">
        <v>41</v>
      </c>
      <c r="G74" s="11" t="s">
        <v>74</v>
      </c>
      <c r="H74" s="11" t="s">
        <v>75</v>
      </c>
      <c r="I74" s="11" t="s">
        <v>62</v>
      </c>
      <c r="J74" s="11" t="s">
        <v>49</v>
      </c>
      <c r="K74" s="24" t="s">
        <v>141</v>
      </c>
      <c r="L74" s="11" t="s">
        <v>178</v>
      </c>
      <c r="M74" s="11" t="s">
        <v>44</v>
      </c>
      <c r="N74" s="25">
        <v>76673</v>
      </c>
      <c r="O74" s="26">
        <v>214</v>
      </c>
      <c r="P74" s="27">
        <v>16408022</v>
      </c>
      <c r="Q74" s="11" t="s">
        <v>35</v>
      </c>
      <c r="R74" s="28">
        <v>1</v>
      </c>
      <c r="S74" s="26">
        <v>21</v>
      </c>
      <c r="T74" s="29">
        <v>1610133</v>
      </c>
      <c r="U74" s="11" t="s">
        <v>381</v>
      </c>
      <c r="V74" s="11" t="s">
        <v>382</v>
      </c>
      <c r="W74" s="31">
        <v>0</v>
      </c>
      <c r="X74" s="11" t="s">
        <v>371</v>
      </c>
      <c r="Y74" s="27">
        <f t="shared" si="0"/>
        <v>1610133</v>
      </c>
      <c r="Z74" s="11"/>
      <c r="AA74" s="11"/>
      <c r="AB74" s="68">
        <f t="shared" si="1"/>
        <v>1610133</v>
      </c>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row>
    <row r="75" spans="2:106" s="3" customFormat="1" ht="44" hidden="1" customHeight="1">
      <c r="B75" s="11">
        <v>62</v>
      </c>
      <c r="C75" s="11" t="s">
        <v>93</v>
      </c>
      <c r="D75" s="11" t="s">
        <v>32</v>
      </c>
      <c r="E75" s="23">
        <v>13</v>
      </c>
      <c r="F75" s="11" t="s">
        <v>41</v>
      </c>
      <c r="G75" s="11" t="s">
        <v>383</v>
      </c>
      <c r="H75" s="11" t="s">
        <v>384</v>
      </c>
      <c r="I75" s="11" t="s">
        <v>62</v>
      </c>
      <c r="J75" s="11" t="s">
        <v>49</v>
      </c>
      <c r="K75" s="24" t="s">
        <v>137</v>
      </c>
      <c r="L75" s="11" t="s">
        <v>385</v>
      </c>
      <c r="M75" s="11" t="s">
        <v>44</v>
      </c>
      <c r="N75" s="25">
        <v>102230</v>
      </c>
      <c r="O75" s="26">
        <v>13</v>
      </c>
      <c r="P75" s="27">
        <v>1328990</v>
      </c>
      <c r="Q75" s="11" t="s">
        <v>35</v>
      </c>
      <c r="R75" s="28">
        <v>1</v>
      </c>
      <c r="S75" s="26">
        <v>7</v>
      </c>
      <c r="T75" s="29">
        <v>715610</v>
      </c>
      <c r="U75" s="11" t="s">
        <v>378</v>
      </c>
      <c r="V75" s="11" t="s">
        <v>386</v>
      </c>
      <c r="W75" s="31">
        <v>0</v>
      </c>
      <c r="X75" s="11" t="s">
        <v>374</v>
      </c>
      <c r="Y75" s="27">
        <f t="shared" si="0"/>
        <v>715610</v>
      </c>
      <c r="Z75" s="11"/>
      <c r="AA75" s="11"/>
      <c r="AB75" s="68">
        <f t="shared" si="1"/>
        <v>715610</v>
      </c>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row>
    <row r="76" spans="2:106" s="3" customFormat="1" ht="44" hidden="1" customHeight="1">
      <c r="B76" s="11">
        <v>63</v>
      </c>
      <c r="C76" s="11" t="s">
        <v>93</v>
      </c>
      <c r="D76" s="11" t="s">
        <v>32</v>
      </c>
      <c r="E76" s="23">
        <v>13</v>
      </c>
      <c r="F76" s="11" t="s">
        <v>41</v>
      </c>
      <c r="G76" s="11" t="s">
        <v>383</v>
      </c>
      <c r="H76" s="11" t="s">
        <v>384</v>
      </c>
      <c r="I76" s="11" t="s">
        <v>62</v>
      </c>
      <c r="J76" s="11" t="s">
        <v>49</v>
      </c>
      <c r="K76" s="24" t="s">
        <v>137</v>
      </c>
      <c r="L76" s="11" t="s">
        <v>385</v>
      </c>
      <c r="M76" s="11" t="s">
        <v>44</v>
      </c>
      <c r="N76" s="25">
        <v>102230</v>
      </c>
      <c r="O76" s="26">
        <v>13</v>
      </c>
      <c r="P76" s="27">
        <v>1328990</v>
      </c>
      <c r="Q76" s="11" t="s">
        <v>36</v>
      </c>
      <c r="R76" s="28">
        <v>1</v>
      </c>
      <c r="S76" s="26">
        <v>6</v>
      </c>
      <c r="T76" s="29">
        <v>613380</v>
      </c>
      <c r="U76" s="11" t="s">
        <v>387</v>
      </c>
      <c r="V76" s="11" t="s">
        <v>388</v>
      </c>
      <c r="W76" s="31">
        <v>0</v>
      </c>
      <c r="X76" s="11" t="s">
        <v>160</v>
      </c>
      <c r="Y76" s="27">
        <f t="shared" si="0"/>
        <v>613380</v>
      </c>
      <c r="Z76" s="11"/>
      <c r="AA76" s="11"/>
      <c r="AB76" s="68">
        <f t="shared" si="1"/>
        <v>613380</v>
      </c>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row>
    <row r="77" spans="2:106" s="3" customFormat="1" ht="44" hidden="1" customHeight="1">
      <c r="B77" s="11">
        <v>64</v>
      </c>
      <c r="C77" s="11" t="s">
        <v>93</v>
      </c>
      <c r="D77" s="11" t="s">
        <v>32</v>
      </c>
      <c r="E77" s="23">
        <v>14</v>
      </c>
      <c r="F77" s="11" t="s">
        <v>41</v>
      </c>
      <c r="G77" s="11" t="s">
        <v>88</v>
      </c>
      <c r="H77" s="11" t="s">
        <v>89</v>
      </c>
      <c r="I77" s="11" t="s">
        <v>62</v>
      </c>
      <c r="J77" s="11" t="s">
        <v>49</v>
      </c>
      <c r="K77" s="24" t="s">
        <v>141</v>
      </c>
      <c r="L77" s="11" t="s">
        <v>389</v>
      </c>
      <c r="M77" s="11" t="s">
        <v>44</v>
      </c>
      <c r="N77" s="25">
        <v>43674</v>
      </c>
      <c r="O77" s="26">
        <v>21</v>
      </c>
      <c r="P77" s="27">
        <v>917154</v>
      </c>
      <c r="Q77" s="11" t="s">
        <v>35</v>
      </c>
      <c r="R77" s="28">
        <v>1</v>
      </c>
      <c r="S77" s="35">
        <v>2</v>
      </c>
      <c r="T77" s="29">
        <v>87348</v>
      </c>
      <c r="U77" s="36" t="s">
        <v>390</v>
      </c>
      <c r="V77" s="11" t="s">
        <v>391</v>
      </c>
      <c r="W77" s="31">
        <v>0</v>
      </c>
      <c r="X77" s="11" t="s">
        <v>374</v>
      </c>
      <c r="Y77" s="27">
        <f t="shared" si="0"/>
        <v>87348</v>
      </c>
      <c r="Z77" s="11"/>
      <c r="AA77" s="11"/>
      <c r="AB77" s="68">
        <f t="shared" si="1"/>
        <v>87348</v>
      </c>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row>
    <row r="78" spans="2:106" s="3" customFormat="1" ht="44" hidden="1" customHeight="1">
      <c r="B78" s="11">
        <v>65</v>
      </c>
      <c r="C78" s="11" t="s">
        <v>93</v>
      </c>
      <c r="D78" s="11" t="s">
        <v>32</v>
      </c>
      <c r="E78" s="23">
        <v>17</v>
      </c>
      <c r="F78" s="11" t="s">
        <v>41</v>
      </c>
      <c r="G78" s="11" t="s">
        <v>392</v>
      </c>
      <c r="H78" s="11" t="s">
        <v>393</v>
      </c>
      <c r="I78" s="11" t="s">
        <v>62</v>
      </c>
      <c r="J78" s="11" t="s">
        <v>49</v>
      </c>
      <c r="K78" s="24" t="s">
        <v>137</v>
      </c>
      <c r="L78" s="11" t="s">
        <v>394</v>
      </c>
      <c r="M78" s="11" t="s">
        <v>44</v>
      </c>
      <c r="N78" s="25">
        <v>43674</v>
      </c>
      <c r="O78" s="26">
        <v>7</v>
      </c>
      <c r="P78" s="27">
        <v>305718</v>
      </c>
      <c r="Q78" s="11" t="s">
        <v>35</v>
      </c>
      <c r="R78" s="28">
        <v>1</v>
      </c>
      <c r="S78" s="26">
        <v>1</v>
      </c>
      <c r="T78" s="29">
        <v>43674</v>
      </c>
      <c r="U78" s="11" t="s">
        <v>395</v>
      </c>
      <c r="V78" s="11" t="s">
        <v>396</v>
      </c>
      <c r="W78" s="31">
        <v>0</v>
      </c>
      <c r="X78" s="11" t="s">
        <v>374</v>
      </c>
      <c r="Y78" s="27">
        <f t="shared" ref="Y78:Y141" si="2">T78-W78</f>
        <v>43674</v>
      </c>
      <c r="Z78" s="11"/>
      <c r="AA78" s="11"/>
      <c r="AB78" s="68">
        <f t="shared" ref="AB78:AB141" si="3">Y78-AA78</f>
        <v>43674</v>
      </c>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row>
    <row r="79" spans="2:106" s="3" customFormat="1" ht="44" hidden="1" customHeight="1">
      <c r="B79" s="11">
        <v>66</v>
      </c>
      <c r="C79" s="11" t="s">
        <v>93</v>
      </c>
      <c r="D79" s="11" t="s">
        <v>32</v>
      </c>
      <c r="E79" s="23">
        <v>17</v>
      </c>
      <c r="F79" s="11" t="s">
        <v>41</v>
      </c>
      <c r="G79" s="11" t="s">
        <v>392</v>
      </c>
      <c r="H79" s="11" t="s">
        <v>393</v>
      </c>
      <c r="I79" s="11" t="s">
        <v>62</v>
      </c>
      <c r="J79" s="11" t="s">
        <v>49</v>
      </c>
      <c r="K79" s="24" t="s">
        <v>137</v>
      </c>
      <c r="L79" s="11" t="s">
        <v>394</v>
      </c>
      <c r="M79" s="11" t="s">
        <v>44</v>
      </c>
      <c r="N79" s="25">
        <v>43674</v>
      </c>
      <c r="O79" s="26">
        <v>7</v>
      </c>
      <c r="P79" s="27">
        <v>305718</v>
      </c>
      <c r="Q79" s="11" t="s">
        <v>36</v>
      </c>
      <c r="R79" s="28">
        <v>1</v>
      </c>
      <c r="S79" s="26">
        <v>2</v>
      </c>
      <c r="T79" s="29">
        <v>87348</v>
      </c>
      <c r="U79" s="11" t="s">
        <v>397</v>
      </c>
      <c r="V79" s="11" t="s">
        <v>398</v>
      </c>
      <c r="W79" s="31">
        <v>0</v>
      </c>
      <c r="X79" s="11" t="s">
        <v>160</v>
      </c>
      <c r="Y79" s="27">
        <f t="shared" si="2"/>
        <v>87348</v>
      </c>
      <c r="Z79" s="11"/>
      <c r="AA79" s="11"/>
      <c r="AB79" s="68">
        <f t="shared" si="3"/>
        <v>87348</v>
      </c>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row>
    <row r="80" spans="2:106" s="3" customFormat="1" ht="44" hidden="1" customHeight="1">
      <c r="B80" s="11">
        <v>67</v>
      </c>
      <c r="C80" s="11" t="s">
        <v>93</v>
      </c>
      <c r="D80" s="11" t="s">
        <v>32</v>
      </c>
      <c r="E80" s="23">
        <v>30</v>
      </c>
      <c r="F80" s="11" t="s">
        <v>41</v>
      </c>
      <c r="G80" s="11" t="s">
        <v>399</v>
      </c>
      <c r="H80" s="11" t="s">
        <v>400</v>
      </c>
      <c r="I80" s="11" t="s">
        <v>62</v>
      </c>
      <c r="J80" s="11" t="s">
        <v>49</v>
      </c>
      <c r="K80" s="24" t="s">
        <v>141</v>
      </c>
      <c r="L80" s="11" t="s">
        <v>401</v>
      </c>
      <c r="M80" s="11" t="s">
        <v>44</v>
      </c>
      <c r="N80" s="25">
        <v>153345</v>
      </c>
      <c r="O80" s="26">
        <v>1</v>
      </c>
      <c r="P80" s="27">
        <v>153345</v>
      </c>
      <c r="Q80" s="11" t="s">
        <v>35</v>
      </c>
      <c r="R80" s="28">
        <v>1</v>
      </c>
      <c r="S80" s="26">
        <v>2</v>
      </c>
      <c r="T80" s="29">
        <v>306690</v>
      </c>
      <c r="U80" s="11" t="s">
        <v>402</v>
      </c>
      <c r="V80" s="11" t="s">
        <v>403</v>
      </c>
      <c r="W80" s="31">
        <v>0</v>
      </c>
      <c r="X80" s="11" t="s">
        <v>374</v>
      </c>
      <c r="Y80" s="27">
        <f t="shared" si="2"/>
        <v>306690</v>
      </c>
      <c r="Z80" s="11"/>
      <c r="AA80" s="11"/>
      <c r="AB80" s="68">
        <f t="shared" si="3"/>
        <v>306690</v>
      </c>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row>
    <row r="81" spans="2:106" s="3" customFormat="1" ht="44" hidden="1" customHeight="1">
      <c r="B81" s="11">
        <v>68</v>
      </c>
      <c r="C81" s="11" t="s">
        <v>93</v>
      </c>
      <c r="D81" s="11" t="s">
        <v>32</v>
      </c>
      <c r="E81" s="23">
        <v>47</v>
      </c>
      <c r="F81" s="11" t="s">
        <v>39</v>
      </c>
      <c r="G81" s="11" t="s">
        <v>120</v>
      </c>
      <c r="H81" s="11" t="s">
        <v>121</v>
      </c>
      <c r="I81" s="11" t="s">
        <v>68</v>
      </c>
      <c r="J81" s="11" t="s">
        <v>49</v>
      </c>
      <c r="K81" s="24" t="s">
        <v>141</v>
      </c>
      <c r="L81" s="11" t="s">
        <v>404</v>
      </c>
      <c r="M81" s="11" t="s">
        <v>44</v>
      </c>
      <c r="N81" s="25">
        <v>268752</v>
      </c>
      <c r="O81" s="26">
        <v>1.3333333333333333</v>
      </c>
      <c r="P81" s="27">
        <v>358336</v>
      </c>
      <c r="Q81" s="11" t="s">
        <v>36</v>
      </c>
      <c r="R81" s="28">
        <v>1</v>
      </c>
      <c r="S81" s="26">
        <v>0.70833333333333304</v>
      </c>
      <c r="T81" s="29">
        <v>190366</v>
      </c>
      <c r="U81" s="11" t="s">
        <v>405</v>
      </c>
      <c r="V81" s="11" t="s">
        <v>406</v>
      </c>
      <c r="W81" s="31">
        <v>0</v>
      </c>
      <c r="X81" s="11" t="s">
        <v>160</v>
      </c>
      <c r="Y81" s="27">
        <f t="shared" si="2"/>
        <v>190366</v>
      </c>
      <c r="Z81" s="11"/>
      <c r="AA81" s="11"/>
      <c r="AB81" s="68">
        <f t="shared" si="3"/>
        <v>190366</v>
      </c>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row>
    <row r="82" spans="2:106" s="3" customFormat="1" ht="44" hidden="1" customHeight="1">
      <c r="B82" s="11">
        <v>69</v>
      </c>
      <c r="C82" s="11" t="s">
        <v>93</v>
      </c>
      <c r="D82" s="11" t="s">
        <v>32</v>
      </c>
      <c r="E82" s="23">
        <v>55</v>
      </c>
      <c r="F82" s="11" t="s">
        <v>33</v>
      </c>
      <c r="G82" s="11" t="s">
        <v>407</v>
      </c>
      <c r="H82" s="11" t="s">
        <v>408</v>
      </c>
      <c r="I82" s="11" t="s">
        <v>48</v>
      </c>
      <c r="J82" s="11" t="s">
        <v>49</v>
      </c>
      <c r="K82" s="24" t="s">
        <v>137</v>
      </c>
      <c r="L82" s="11" t="s">
        <v>409</v>
      </c>
      <c r="M82" s="11" t="s">
        <v>44</v>
      </c>
      <c r="N82" s="25">
        <v>109185</v>
      </c>
      <c r="O82" s="26">
        <v>74</v>
      </c>
      <c r="P82" s="27">
        <v>8079690</v>
      </c>
      <c r="Q82" s="11" t="s">
        <v>35</v>
      </c>
      <c r="R82" s="28">
        <v>1</v>
      </c>
      <c r="S82" s="26">
        <v>7</v>
      </c>
      <c r="T82" s="29">
        <v>764295</v>
      </c>
      <c r="U82" s="11" t="s">
        <v>410</v>
      </c>
      <c r="V82" s="11" t="s">
        <v>411</v>
      </c>
      <c r="W82" s="31">
        <v>0</v>
      </c>
      <c r="X82" s="11" t="s">
        <v>374</v>
      </c>
      <c r="Y82" s="27">
        <f t="shared" si="2"/>
        <v>764295</v>
      </c>
      <c r="Z82" s="11"/>
      <c r="AA82" s="11"/>
      <c r="AB82" s="68">
        <f t="shared" si="3"/>
        <v>764295</v>
      </c>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row>
    <row r="83" spans="2:106" s="3" customFormat="1" ht="44" hidden="1" customHeight="1">
      <c r="B83" s="11">
        <v>70</v>
      </c>
      <c r="C83" s="11" t="s">
        <v>93</v>
      </c>
      <c r="D83" s="11" t="s">
        <v>32</v>
      </c>
      <c r="E83" s="23">
        <v>55</v>
      </c>
      <c r="F83" s="11" t="s">
        <v>33</v>
      </c>
      <c r="G83" s="11" t="s">
        <v>407</v>
      </c>
      <c r="H83" s="11" t="s">
        <v>408</v>
      </c>
      <c r="I83" s="11" t="s">
        <v>48</v>
      </c>
      <c r="J83" s="11" t="s">
        <v>49</v>
      </c>
      <c r="K83" s="24" t="s">
        <v>139</v>
      </c>
      <c r="L83" s="11" t="s">
        <v>412</v>
      </c>
      <c r="M83" s="11" t="s">
        <v>44</v>
      </c>
      <c r="N83" s="25">
        <v>109185</v>
      </c>
      <c r="O83" s="26">
        <v>19</v>
      </c>
      <c r="P83" s="27">
        <v>2074515</v>
      </c>
      <c r="Q83" s="11" t="s">
        <v>35</v>
      </c>
      <c r="R83" s="28">
        <v>1</v>
      </c>
      <c r="S83" s="26">
        <v>14</v>
      </c>
      <c r="T83" s="29">
        <v>1528590</v>
      </c>
      <c r="U83" s="11" t="s">
        <v>413</v>
      </c>
      <c r="V83" s="11" t="s">
        <v>414</v>
      </c>
      <c r="W83" s="31">
        <v>0</v>
      </c>
      <c r="X83" s="11" t="s">
        <v>374</v>
      </c>
      <c r="Y83" s="27">
        <f t="shared" si="2"/>
        <v>1528590</v>
      </c>
      <c r="Z83" s="11"/>
      <c r="AA83" s="11"/>
      <c r="AB83" s="68">
        <f t="shared" si="3"/>
        <v>1528590</v>
      </c>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row>
    <row r="84" spans="2:106" s="3" customFormat="1" ht="44" hidden="1" customHeight="1">
      <c r="B84" s="11">
        <v>71</v>
      </c>
      <c r="C84" s="11" t="s">
        <v>93</v>
      </c>
      <c r="D84" s="11" t="s">
        <v>32</v>
      </c>
      <c r="E84" s="23">
        <v>55</v>
      </c>
      <c r="F84" s="11" t="s">
        <v>33</v>
      </c>
      <c r="G84" s="11" t="s">
        <v>407</v>
      </c>
      <c r="H84" s="11" t="s">
        <v>408</v>
      </c>
      <c r="I84" s="11" t="s">
        <v>48</v>
      </c>
      <c r="J84" s="11" t="s">
        <v>49</v>
      </c>
      <c r="K84" s="24" t="s">
        <v>141</v>
      </c>
      <c r="L84" s="11" t="s">
        <v>415</v>
      </c>
      <c r="M84" s="11" t="s">
        <v>44</v>
      </c>
      <c r="N84" s="25">
        <v>109185</v>
      </c>
      <c r="O84" s="26">
        <v>89</v>
      </c>
      <c r="P84" s="27">
        <v>9717465</v>
      </c>
      <c r="Q84" s="11" t="s">
        <v>35</v>
      </c>
      <c r="R84" s="28">
        <v>1</v>
      </c>
      <c r="S84" s="26">
        <v>11</v>
      </c>
      <c r="T84" s="29">
        <v>1201035</v>
      </c>
      <c r="U84" s="11" t="s">
        <v>416</v>
      </c>
      <c r="V84" s="11" t="s">
        <v>417</v>
      </c>
      <c r="W84" s="31">
        <v>0</v>
      </c>
      <c r="X84" s="11" t="s">
        <v>374</v>
      </c>
      <c r="Y84" s="27">
        <f t="shared" si="2"/>
        <v>1201035</v>
      </c>
      <c r="Z84" s="11"/>
      <c r="AA84" s="11"/>
      <c r="AB84" s="68">
        <f t="shared" si="3"/>
        <v>1201035</v>
      </c>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row>
    <row r="85" spans="2:106" s="3" customFormat="1" ht="44" hidden="1" customHeight="1">
      <c r="B85" s="11">
        <v>72</v>
      </c>
      <c r="C85" s="11" t="s">
        <v>93</v>
      </c>
      <c r="D85" s="11" t="s">
        <v>32</v>
      </c>
      <c r="E85" s="23">
        <v>62</v>
      </c>
      <c r="F85" s="11" t="s">
        <v>41</v>
      </c>
      <c r="G85" s="11" t="s">
        <v>418</v>
      </c>
      <c r="H85" s="11" t="s">
        <v>419</v>
      </c>
      <c r="I85" s="11" t="s">
        <v>62</v>
      </c>
      <c r="J85" s="11" t="s">
        <v>249</v>
      </c>
      <c r="K85" s="24" t="s">
        <v>137</v>
      </c>
      <c r="L85" s="11" t="s">
        <v>420</v>
      </c>
      <c r="M85" s="11" t="s">
        <v>44</v>
      </c>
      <c r="N85" s="25">
        <v>159735</v>
      </c>
      <c r="O85" s="26">
        <v>29</v>
      </c>
      <c r="P85" s="27">
        <v>4632315</v>
      </c>
      <c r="Q85" s="11" t="s">
        <v>35</v>
      </c>
      <c r="R85" s="28">
        <v>1</v>
      </c>
      <c r="S85" s="26">
        <v>1</v>
      </c>
      <c r="T85" s="29">
        <v>159735</v>
      </c>
      <c r="U85" s="11" t="s">
        <v>421</v>
      </c>
      <c r="V85" s="11" t="s">
        <v>422</v>
      </c>
      <c r="W85" s="31">
        <v>0</v>
      </c>
      <c r="X85" s="11" t="s">
        <v>374</v>
      </c>
      <c r="Y85" s="27">
        <f t="shared" si="2"/>
        <v>159735</v>
      </c>
      <c r="Z85" s="11"/>
      <c r="AA85" s="11"/>
      <c r="AB85" s="68">
        <f t="shared" si="3"/>
        <v>159735</v>
      </c>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row>
    <row r="86" spans="2:106" s="3" customFormat="1" ht="44" hidden="1" customHeight="1">
      <c r="B86" s="11">
        <v>73</v>
      </c>
      <c r="C86" s="11" t="s">
        <v>93</v>
      </c>
      <c r="D86" s="11" t="s">
        <v>32</v>
      </c>
      <c r="E86" s="23">
        <v>62</v>
      </c>
      <c r="F86" s="11" t="s">
        <v>41</v>
      </c>
      <c r="G86" s="11" t="s">
        <v>418</v>
      </c>
      <c r="H86" s="11" t="s">
        <v>419</v>
      </c>
      <c r="I86" s="11" t="s">
        <v>62</v>
      </c>
      <c r="J86" s="11" t="s">
        <v>249</v>
      </c>
      <c r="K86" s="24" t="s">
        <v>137</v>
      </c>
      <c r="L86" s="11" t="s">
        <v>420</v>
      </c>
      <c r="M86" s="11" t="s">
        <v>44</v>
      </c>
      <c r="N86" s="25">
        <v>159735</v>
      </c>
      <c r="O86" s="26">
        <v>29</v>
      </c>
      <c r="P86" s="27">
        <v>4632315</v>
      </c>
      <c r="Q86" s="11" t="s">
        <v>36</v>
      </c>
      <c r="R86" s="28">
        <v>1</v>
      </c>
      <c r="S86" s="26">
        <v>6</v>
      </c>
      <c r="T86" s="29">
        <v>958410</v>
      </c>
      <c r="U86" s="11" t="s">
        <v>423</v>
      </c>
      <c r="V86" s="11" t="s">
        <v>424</v>
      </c>
      <c r="W86" s="31">
        <v>0</v>
      </c>
      <c r="X86" s="11" t="s">
        <v>160</v>
      </c>
      <c r="Y86" s="27">
        <f t="shared" si="2"/>
        <v>958410</v>
      </c>
      <c r="Z86" s="11"/>
      <c r="AA86" s="11"/>
      <c r="AB86" s="68">
        <f t="shared" si="3"/>
        <v>958410</v>
      </c>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row>
    <row r="87" spans="2:106" s="3" customFormat="1" ht="44" hidden="1" customHeight="1">
      <c r="B87" s="11">
        <v>74</v>
      </c>
      <c r="C87" s="11" t="s">
        <v>93</v>
      </c>
      <c r="D87" s="11" t="s">
        <v>32</v>
      </c>
      <c r="E87" s="23">
        <v>67</v>
      </c>
      <c r="F87" s="11" t="s">
        <v>39</v>
      </c>
      <c r="G87" s="11" t="s">
        <v>425</v>
      </c>
      <c r="H87" s="11" t="s">
        <v>426</v>
      </c>
      <c r="I87" s="11" t="s">
        <v>68</v>
      </c>
      <c r="J87" s="11" t="s">
        <v>249</v>
      </c>
      <c r="K87" s="24" t="s">
        <v>137</v>
      </c>
      <c r="L87" s="11" t="s">
        <v>427</v>
      </c>
      <c r="M87" s="11" t="s">
        <v>44</v>
      </c>
      <c r="N87" s="25">
        <v>1533456</v>
      </c>
      <c r="O87" s="26">
        <v>0.70833333333333337</v>
      </c>
      <c r="P87" s="27">
        <v>1086198</v>
      </c>
      <c r="Q87" s="11" t="s">
        <v>36</v>
      </c>
      <c r="R87" s="28">
        <v>1</v>
      </c>
      <c r="S87" s="26">
        <v>0.16666666666666699</v>
      </c>
      <c r="T87" s="29">
        <v>255576</v>
      </c>
      <c r="U87" s="11" t="s">
        <v>428</v>
      </c>
      <c r="V87" s="11" t="s">
        <v>429</v>
      </c>
      <c r="W87" s="31">
        <v>0</v>
      </c>
      <c r="X87" s="11" t="s">
        <v>160</v>
      </c>
      <c r="Y87" s="27">
        <f t="shared" si="2"/>
        <v>255576</v>
      </c>
      <c r="Z87" s="11"/>
      <c r="AA87" s="11"/>
      <c r="AB87" s="68">
        <f t="shared" si="3"/>
        <v>255576</v>
      </c>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row>
    <row r="88" spans="2:106" s="3" customFormat="1" ht="44" hidden="1" customHeight="1">
      <c r="B88" s="11">
        <v>75</v>
      </c>
      <c r="C88" s="11" t="s">
        <v>93</v>
      </c>
      <c r="D88" s="11" t="s">
        <v>32</v>
      </c>
      <c r="E88" s="23">
        <v>12</v>
      </c>
      <c r="F88" s="11" t="s">
        <v>41</v>
      </c>
      <c r="G88" s="11" t="s">
        <v>74</v>
      </c>
      <c r="H88" s="11" t="s">
        <v>75</v>
      </c>
      <c r="I88" s="11" t="s">
        <v>62</v>
      </c>
      <c r="J88" s="11" t="s">
        <v>49</v>
      </c>
      <c r="K88" s="24" t="s">
        <v>141</v>
      </c>
      <c r="L88" s="11" t="s">
        <v>178</v>
      </c>
      <c r="M88" s="11" t="s">
        <v>44</v>
      </c>
      <c r="N88" s="25">
        <v>76673</v>
      </c>
      <c r="O88" s="26">
        <v>214</v>
      </c>
      <c r="P88" s="27">
        <v>16408022</v>
      </c>
      <c r="Q88" s="11" t="s">
        <v>38</v>
      </c>
      <c r="R88" s="28">
        <v>1</v>
      </c>
      <c r="S88" s="26">
        <v>14.9252670431573</v>
      </c>
      <c r="T88" s="29">
        <v>1144365</v>
      </c>
      <c r="U88" s="11" t="s">
        <v>430</v>
      </c>
      <c r="V88" s="11" t="s">
        <v>431</v>
      </c>
      <c r="W88" s="31">
        <v>0</v>
      </c>
      <c r="X88" s="11" t="s">
        <v>432</v>
      </c>
      <c r="Y88" s="27">
        <f t="shared" si="2"/>
        <v>1144365</v>
      </c>
      <c r="Z88" s="11"/>
      <c r="AA88" s="11"/>
      <c r="AB88" s="68">
        <f t="shared" si="3"/>
        <v>1144365</v>
      </c>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row>
    <row r="89" spans="2:106" s="3" customFormat="1" ht="44" hidden="1" customHeight="1">
      <c r="B89" s="11">
        <v>76</v>
      </c>
      <c r="C89" s="11" t="s">
        <v>93</v>
      </c>
      <c r="D89" s="11" t="s">
        <v>32</v>
      </c>
      <c r="E89" s="23">
        <v>7</v>
      </c>
      <c r="F89" s="11" t="s">
        <v>33</v>
      </c>
      <c r="G89" s="11" t="s">
        <v>165</v>
      </c>
      <c r="H89" s="11" t="s">
        <v>166</v>
      </c>
      <c r="I89" s="11" t="s">
        <v>48</v>
      </c>
      <c r="J89" s="11" t="s">
        <v>49</v>
      </c>
      <c r="K89" s="24" t="s">
        <v>137</v>
      </c>
      <c r="L89" s="11" t="s">
        <v>167</v>
      </c>
      <c r="M89" s="11" t="s">
        <v>45</v>
      </c>
      <c r="N89" s="25">
        <v>58232</v>
      </c>
      <c r="O89" s="26">
        <v>121</v>
      </c>
      <c r="P89" s="27">
        <v>7046072</v>
      </c>
      <c r="Q89" s="11" t="s">
        <v>35</v>
      </c>
      <c r="R89" s="28">
        <v>1</v>
      </c>
      <c r="S89" s="26">
        <v>1</v>
      </c>
      <c r="T89" s="29">
        <v>58232</v>
      </c>
      <c r="U89" s="11" t="s">
        <v>433</v>
      </c>
      <c r="V89" s="11" t="s">
        <v>434</v>
      </c>
      <c r="W89" s="31">
        <v>0</v>
      </c>
      <c r="X89" s="11" t="s">
        <v>220</v>
      </c>
      <c r="Y89" s="27">
        <f t="shared" si="2"/>
        <v>58232</v>
      </c>
      <c r="Z89" s="11"/>
      <c r="AA89" s="11"/>
      <c r="AB89" s="68">
        <f t="shared" si="3"/>
        <v>58232</v>
      </c>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row>
    <row r="90" spans="2:106" s="3" customFormat="1" ht="44" hidden="1" customHeight="1">
      <c r="B90" s="11">
        <v>77</v>
      </c>
      <c r="C90" s="11" t="s">
        <v>93</v>
      </c>
      <c r="D90" s="11" t="s">
        <v>32</v>
      </c>
      <c r="E90" s="23">
        <v>7</v>
      </c>
      <c r="F90" s="11" t="s">
        <v>33</v>
      </c>
      <c r="G90" s="11" t="s">
        <v>165</v>
      </c>
      <c r="H90" s="11" t="s">
        <v>166</v>
      </c>
      <c r="I90" s="11" t="s">
        <v>48</v>
      </c>
      <c r="J90" s="11" t="s">
        <v>49</v>
      </c>
      <c r="K90" s="24" t="s">
        <v>139</v>
      </c>
      <c r="L90" s="11" t="s">
        <v>435</v>
      </c>
      <c r="M90" s="11" t="s">
        <v>45</v>
      </c>
      <c r="N90" s="25">
        <v>58232</v>
      </c>
      <c r="O90" s="26">
        <v>10</v>
      </c>
      <c r="P90" s="27">
        <v>582320</v>
      </c>
      <c r="Q90" s="11" t="s">
        <v>35</v>
      </c>
      <c r="R90" s="28">
        <v>1</v>
      </c>
      <c r="S90" s="26">
        <v>1</v>
      </c>
      <c r="T90" s="29">
        <v>58232</v>
      </c>
      <c r="U90" s="11" t="s">
        <v>436</v>
      </c>
      <c r="V90" s="11" t="s">
        <v>437</v>
      </c>
      <c r="W90" s="31">
        <v>0</v>
      </c>
      <c r="X90" s="11" t="s">
        <v>220</v>
      </c>
      <c r="Y90" s="27">
        <f t="shared" si="2"/>
        <v>58232</v>
      </c>
      <c r="Z90" s="11"/>
      <c r="AA90" s="11"/>
      <c r="AB90" s="68">
        <f t="shared" si="3"/>
        <v>58232</v>
      </c>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row>
    <row r="91" spans="2:106" s="3" customFormat="1" ht="44" hidden="1" customHeight="1">
      <c r="B91" s="11">
        <v>78</v>
      </c>
      <c r="C91" s="11" t="s">
        <v>93</v>
      </c>
      <c r="D91" s="11" t="s">
        <v>32</v>
      </c>
      <c r="E91" s="23">
        <v>7</v>
      </c>
      <c r="F91" s="11" t="s">
        <v>33</v>
      </c>
      <c r="G91" s="11" t="s">
        <v>165</v>
      </c>
      <c r="H91" s="11" t="s">
        <v>166</v>
      </c>
      <c r="I91" s="11" t="s">
        <v>48</v>
      </c>
      <c r="J91" s="11" t="s">
        <v>49</v>
      </c>
      <c r="K91" s="24" t="s">
        <v>141</v>
      </c>
      <c r="L91" s="11" t="s">
        <v>188</v>
      </c>
      <c r="M91" s="11" t="s">
        <v>45</v>
      </c>
      <c r="N91" s="25">
        <v>58232</v>
      </c>
      <c r="O91" s="26">
        <v>101</v>
      </c>
      <c r="P91" s="27">
        <v>5881432</v>
      </c>
      <c r="Q91" s="11" t="s">
        <v>35</v>
      </c>
      <c r="R91" s="28">
        <v>1</v>
      </c>
      <c r="S91" s="26">
        <v>17</v>
      </c>
      <c r="T91" s="29">
        <v>989944</v>
      </c>
      <c r="U91" s="11" t="s">
        <v>438</v>
      </c>
      <c r="V91" s="11" t="s">
        <v>439</v>
      </c>
      <c r="W91" s="31">
        <v>0</v>
      </c>
      <c r="X91" s="11" t="s">
        <v>220</v>
      </c>
      <c r="Y91" s="27">
        <f t="shared" si="2"/>
        <v>989944</v>
      </c>
      <c r="Z91" s="11"/>
      <c r="AA91" s="11"/>
      <c r="AB91" s="68">
        <f t="shared" si="3"/>
        <v>989944</v>
      </c>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row>
    <row r="92" spans="2:106" s="3" customFormat="1" ht="44" hidden="1" customHeight="1">
      <c r="B92" s="11">
        <v>79</v>
      </c>
      <c r="C92" s="11" t="s">
        <v>93</v>
      </c>
      <c r="D92" s="11" t="s">
        <v>32</v>
      </c>
      <c r="E92" s="23">
        <v>10</v>
      </c>
      <c r="F92" s="11" t="s">
        <v>33</v>
      </c>
      <c r="G92" s="11" t="s">
        <v>79</v>
      </c>
      <c r="H92" s="11" t="s">
        <v>80</v>
      </c>
      <c r="I92" s="11" t="s">
        <v>48</v>
      </c>
      <c r="J92" s="11" t="s">
        <v>49</v>
      </c>
      <c r="K92" s="24" t="s">
        <v>137</v>
      </c>
      <c r="L92" s="11" t="s">
        <v>145</v>
      </c>
      <c r="M92" s="11" t="s">
        <v>45</v>
      </c>
      <c r="N92" s="25">
        <v>58232</v>
      </c>
      <c r="O92" s="26">
        <v>179</v>
      </c>
      <c r="P92" s="27">
        <v>10423528</v>
      </c>
      <c r="Q92" s="11" t="s">
        <v>35</v>
      </c>
      <c r="R92" s="28">
        <v>1</v>
      </c>
      <c r="S92" s="26">
        <v>23</v>
      </c>
      <c r="T92" s="29">
        <v>1339336</v>
      </c>
      <c r="U92" s="11" t="s">
        <v>440</v>
      </c>
      <c r="V92" s="11" t="s">
        <v>441</v>
      </c>
      <c r="W92" s="31">
        <v>0</v>
      </c>
      <c r="X92" s="11" t="s">
        <v>220</v>
      </c>
      <c r="Y92" s="27">
        <f t="shared" si="2"/>
        <v>1339336</v>
      </c>
      <c r="Z92" s="11"/>
      <c r="AA92" s="11"/>
      <c r="AB92" s="68">
        <f t="shared" si="3"/>
        <v>1339336</v>
      </c>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row>
    <row r="93" spans="2:106" s="3" customFormat="1" ht="44" hidden="1" customHeight="1">
      <c r="B93" s="11">
        <v>80</v>
      </c>
      <c r="C93" s="11" t="s">
        <v>93</v>
      </c>
      <c r="D93" s="11" t="s">
        <v>32</v>
      </c>
      <c r="E93" s="23">
        <v>10</v>
      </c>
      <c r="F93" s="11" t="s">
        <v>33</v>
      </c>
      <c r="G93" s="11" t="s">
        <v>79</v>
      </c>
      <c r="H93" s="11" t="s">
        <v>80</v>
      </c>
      <c r="I93" s="11" t="s">
        <v>48</v>
      </c>
      <c r="J93" s="11" t="s">
        <v>49</v>
      </c>
      <c r="K93" s="24" t="s">
        <v>139</v>
      </c>
      <c r="L93" s="11" t="s">
        <v>442</v>
      </c>
      <c r="M93" s="11" t="s">
        <v>45</v>
      </c>
      <c r="N93" s="25">
        <v>58232</v>
      </c>
      <c r="O93" s="26">
        <v>77</v>
      </c>
      <c r="P93" s="27">
        <v>4483864</v>
      </c>
      <c r="Q93" s="11" t="s">
        <v>35</v>
      </c>
      <c r="R93" s="28">
        <v>1</v>
      </c>
      <c r="S93" s="26">
        <v>11</v>
      </c>
      <c r="T93" s="29">
        <v>640552</v>
      </c>
      <c r="U93" s="11" t="s">
        <v>443</v>
      </c>
      <c r="V93" s="11" t="s">
        <v>444</v>
      </c>
      <c r="W93" s="31">
        <v>0</v>
      </c>
      <c r="X93" s="11" t="s">
        <v>220</v>
      </c>
      <c r="Y93" s="27">
        <f t="shared" si="2"/>
        <v>640552</v>
      </c>
      <c r="Z93" s="11"/>
      <c r="AA93" s="11"/>
      <c r="AB93" s="68">
        <f t="shared" si="3"/>
        <v>640552</v>
      </c>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row>
    <row r="94" spans="2:106" s="3" customFormat="1" ht="44" hidden="1" customHeight="1">
      <c r="B94" s="11">
        <v>81</v>
      </c>
      <c r="C94" s="11" t="s">
        <v>93</v>
      </c>
      <c r="D94" s="11" t="s">
        <v>32</v>
      </c>
      <c r="E94" s="23">
        <v>10</v>
      </c>
      <c r="F94" s="11" t="s">
        <v>33</v>
      </c>
      <c r="G94" s="11" t="s">
        <v>79</v>
      </c>
      <c r="H94" s="11" t="s">
        <v>80</v>
      </c>
      <c r="I94" s="11" t="s">
        <v>48</v>
      </c>
      <c r="J94" s="11" t="s">
        <v>49</v>
      </c>
      <c r="K94" s="24" t="s">
        <v>141</v>
      </c>
      <c r="L94" s="11" t="s">
        <v>143</v>
      </c>
      <c r="M94" s="11" t="s">
        <v>45</v>
      </c>
      <c r="N94" s="25">
        <v>58232</v>
      </c>
      <c r="O94" s="26">
        <v>170</v>
      </c>
      <c r="P94" s="27">
        <v>9899440</v>
      </c>
      <c r="Q94" s="11" t="s">
        <v>35</v>
      </c>
      <c r="R94" s="28">
        <v>1</v>
      </c>
      <c r="S94" s="26">
        <v>38</v>
      </c>
      <c r="T94" s="29">
        <v>2212816</v>
      </c>
      <c r="U94" s="11" t="s">
        <v>445</v>
      </c>
      <c r="V94" s="11" t="s">
        <v>446</v>
      </c>
      <c r="W94" s="31">
        <v>0</v>
      </c>
      <c r="X94" s="11" t="s">
        <v>220</v>
      </c>
      <c r="Y94" s="27">
        <f t="shared" si="2"/>
        <v>2212816</v>
      </c>
      <c r="Z94" s="11"/>
      <c r="AA94" s="11"/>
      <c r="AB94" s="68">
        <f t="shared" si="3"/>
        <v>2212816</v>
      </c>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row>
    <row r="95" spans="2:106" s="3" customFormat="1" ht="44" hidden="1" customHeight="1">
      <c r="B95" s="11">
        <v>82</v>
      </c>
      <c r="C95" s="11" t="s">
        <v>93</v>
      </c>
      <c r="D95" s="11" t="s">
        <v>32</v>
      </c>
      <c r="E95" s="23">
        <v>51</v>
      </c>
      <c r="F95" s="11" t="s">
        <v>39</v>
      </c>
      <c r="G95" s="11" t="s">
        <v>447</v>
      </c>
      <c r="H95" s="11" t="s">
        <v>448</v>
      </c>
      <c r="I95" s="11" t="s">
        <v>68</v>
      </c>
      <c r="J95" s="11" t="s">
        <v>49</v>
      </c>
      <c r="K95" s="24" t="s">
        <v>137</v>
      </c>
      <c r="L95" s="11" t="s">
        <v>449</v>
      </c>
      <c r="M95" s="11" t="s">
        <v>45</v>
      </c>
      <c r="N95" s="25">
        <v>3296912</v>
      </c>
      <c r="O95" s="26">
        <v>3.0054347826086958</v>
      </c>
      <c r="P95" s="27">
        <v>9908654</v>
      </c>
      <c r="Q95" s="11" t="s">
        <v>38</v>
      </c>
      <c r="R95" s="28">
        <v>1</v>
      </c>
      <c r="S95" s="26">
        <v>0.202789729087203</v>
      </c>
      <c r="T95" s="29">
        <v>668580</v>
      </c>
      <c r="U95" s="11" t="s">
        <v>450</v>
      </c>
      <c r="V95" s="11" t="s">
        <v>451</v>
      </c>
      <c r="W95" s="31">
        <v>668580</v>
      </c>
      <c r="X95" s="11" t="s">
        <v>452</v>
      </c>
      <c r="Y95" s="27">
        <f t="shared" si="2"/>
        <v>0</v>
      </c>
      <c r="Z95" s="11"/>
      <c r="AA95" s="11"/>
      <c r="AB95" s="68">
        <f t="shared" si="3"/>
        <v>0</v>
      </c>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row>
    <row r="96" spans="2:106" s="3" customFormat="1" ht="44" hidden="1" customHeight="1">
      <c r="B96" s="11">
        <v>83</v>
      </c>
      <c r="C96" s="11" t="s">
        <v>93</v>
      </c>
      <c r="D96" s="11" t="s">
        <v>32</v>
      </c>
      <c r="E96" s="23">
        <v>60</v>
      </c>
      <c r="F96" s="11" t="s">
        <v>33</v>
      </c>
      <c r="G96" s="11" t="s">
        <v>453</v>
      </c>
      <c r="H96" s="11" t="s">
        <v>454</v>
      </c>
      <c r="I96" s="11" t="s">
        <v>48</v>
      </c>
      <c r="J96" s="11" t="s">
        <v>249</v>
      </c>
      <c r="K96" s="24" t="s">
        <v>137</v>
      </c>
      <c r="L96" s="11" t="s">
        <v>455</v>
      </c>
      <c r="M96" s="11" t="s">
        <v>34</v>
      </c>
      <c r="N96" s="25">
        <v>109185</v>
      </c>
      <c r="O96" s="26">
        <v>37</v>
      </c>
      <c r="P96" s="27">
        <v>4039845</v>
      </c>
      <c r="Q96" s="11" t="s">
        <v>35</v>
      </c>
      <c r="R96" s="28">
        <v>1</v>
      </c>
      <c r="S96" s="26">
        <v>6</v>
      </c>
      <c r="T96" s="29">
        <v>655110</v>
      </c>
      <c r="U96" s="11" t="s">
        <v>456</v>
      </c>
      <c r="V96" s="11" t="s">
        <v>457</v>
      </c>
      <c r="W96" s="31">
        <v>0</v>
      </c>
      <c r="X96" s="11" t="s">
        <v>458</v>
      </c>
      <c r="Y96" s="27">
        <f t="shared" si="2"/>
        <v>655110</v>
      </c>
      <c r="Z96" s="11"/>
      <c r="AA96" s="11"/>
      <c r="AB96" s="68">
        <f t="shared" si="3"/>
        <v>655110</v>
      </c>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row>
    <row r="97" spans="2:106" s="3" customFormat="1" ht="44" hidden="1" customHeight="1">
      <c r="B97" s="11">
        <v>84</v>
      </c>
      <c r="C97" s="11" t="s">
        <v>93</v>
      </c>
      <c r="D97" s="11" t="s">
        <v>32</v>
      </c>
      <c r="E97" s="23">
        <v>60</v>
      </c>
      <c r="F97" s="11" t="s">
        <v>33</v>
      </c>
      <c r="G97" s="11" t="s">
        <v>453</v>
      </c>
      <c r="H97" s="11" t="s">
        <v>454</v>
      </c>
      <c r="I97" s="11" t="s">
        <v>48</v>
      </c>
      <c r="J97" s="11" t="s">
        <v>249</v>
      </c>
      <c r="K97" s="24" t="s">
        <v>139</v>
      </c>
      <c r="L97" s="11" t="s">
        <v>459</v>
      </c>
      <c r="M97" s="11" t="s">
        <v>34</v>
      </c>
      <c r="N97" s="25">
        <v>109185</v>
      </c>
      <c r="O97" s="26">
        <v>17</v>
      </c>
      <c r="P97" s="27">
        <v>1856145</v>
      </c>
      <c r="Q97" s="11" t="s">
        <v>35</v>
      </c>
      <c r="R97" s="28">
        <v>1</v>
      </c>
      <c r="S97" s="26">
        <v>4</v>
      </c>
      <c r="T97" s="29">
        <v>436740</v>
      </c>
      <c r="U97" s="11" t="s">
        <v>460</v>
      </c>
      <c r="V97" s="11" t="s">
        <v>461</v>
      </c>
      <c r="W97" s="31">
        <v>0</v>
      </c>
      <c r="X97" s="11" t="s">
        <v>458</v>
      </c>
      <c r="Y97" s="27">
        <f t="shared" si="2"/>
        <v>436740</v>
      </c>
      <c r="Z97" s="11"/>
      <c r="AA97" s="11"/>
      <c r="AB97" s="68">
        <f t="shared" si="3"/>
        <v>436740</v>
      </c>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row>
    <row r="98" spans="2:106" s="3" customFormat="1" ht="44" hidden="1" customHeight="1">
      <c r="B98" s="11">
        <v>85</v>
      </c>
      <c r="C98" s="11" t="s">
        <v>93</v>
      </c>
      <c r="D98" s="11" t="s">
        <v>32</v>
      </c>
      <c r="E98" s="23">
        <v>60</v>
      </c>
      <c r="F98" s="11" t="s">
        <v>33</v>
      </c>
      <c r="G98" s="11" t="s">
        <v>453</v>
      </c>
      <c r="H98" s="11" t="s">
        <v>454</v>
      </c>
      <c r="I98" s="11" t="s">
        <v>48</v>
      </c>
      <c r="J98" s="11" t="s">
        <v>249</v>
      </c>
      <c r="K98" s="24" t="s">
        <v>141</v>
      </c>
      <c r="L98" s="11" t="s">
        <v>462</v>
      </c>
      <c r="M98" s="11" t="s">
        <v>34</v>
      </c>
      <c r="N98" s="25">
        <v>109185</v>
      </c>
      <c r="O98" s="26">
        <v>37</v>
      </c>
      <c r="P98" s="27">
        <v>4039845</v>
      </c>
      <c r="Q98" s="11" t="s">
        <v>35</v>
      </c>
      <c r="R98" s="28">
        <v>1</v>
      </c>
      <c r="S98" s="26">
        <v>7</v>
      </c>
      <c r="T98" s="29">
        <v>764295</v>
      </c>
      <c r="U98" s="11" t="s">
        <v>463</v>
      </c>
      <c r="V98" s="11" t="s">
        <v>464</v>
      </c>
      <c r="W98" s="31">
        <v>0</v>
      </c>
      <c r="X98" s="11" t="s">
        <v>458</v>
      </c>
      <c r="Y98" s="27">
        <f t="shared" si="2"/>
        <v>764295</v>
      </c>
      <c r="Z98" s="11"/>
      <c r="AA98" s="11"/>
      <c r="AB98" s="68">
        <f t="shared" si="3"/>
        <v>764295</v>
      </c>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row>
    <row r="99" spans="2:106" s="3" customFormat="1" ht="44" hidden="1" customHeight="1">
      <c r="B99" s="11">
        <v>86</v>
      </c>
      <c r="C99" s="11" t="s">
        <v>93</v>
      </c>
      <c r="D99" s="11" t="s">
        <v>32</v>
      </c>
      <c r="E99" s="23">
        <v>10</v>
      </c>
      <c r="F99" s="11" t="s">
        <v>33</v>
      </c>
      <c r="G99" s="11" t="s">
        <v>79</v>
      </c>
      <c r="H99" s="11" t="s">
        <v>80</v>
      </c>
      <c r="I99" s="11" t="s">
        <v>48</v>
      </c>
      <c r="J99" s="11" t="s">
        <v>49</v>
      </c>
      <c r="K99" s="24" t="s">
        <v>137</v>
      </c>
      <c r="L99" s="11" t="s">
        <v>145</v>
      </c>
      <c r="M99" s="11" t="s">
        <v>45</v>
      </c>
      <c r="N99" s="25">
        <v>58232</v>
      </c>
      <c r="O99" s="26">
        <v>179</v>
      </c>
      <c r="P99" s="27">
        <v>10423528</v>
      </c>
      <c r="Q99" s="11" t="s">
        <v>36</v>
      </c>
      <c r="R99" s="28">
        <v>1</v>
      </c>
      <c r="S99" s="26">
        <v>1</v>
      </c>
      <c r="T99" s="29">
        <v>58232</v>
      </c>
      <c r="U99" s="11" t="s">
        <v>152</v>
      </c>
      <c r="V99" s="11" t="s">
        <v>465</v>
      </c>
      <c r="W99" s="31">
        <v>0</v>
      </c>
      <c r="X99" s="11" t="s">
        <v>233</v>
      </c>
      <c r="Y99" s="27">
        <f t="shared" si="2"/>
        <v>58232</v>
      </c>
      <c r="Z99" s="11"/>
      <c r="AA99" s="11"/>
      <c r="AB99" s="68">
        <f t="shared" si="3"/>
        <v>58232</v>
      </c>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row>
    <row r="100" spans="2:106" s="3" customFormat="1" ht="44" hidden="1" customHeight="1">
      <c r="B100" s="11">
        <v>87</v>
      </c>
      <c r="C100" s="11" t="s">
        <v>93</v>
      </c>
      <c r="D100" s="11" t="s">
        <v>32</v>
      </c>
      <c r="E100" s="23">
        <v>10</v>
      </c>
      <c r="F100" s="11" t="s">
        <v>33</v>
      </c>
      <c r="G100" s="11" t="s">
        <v>79</v>
      </c>
      <c r="H100" s="11" t="s">
        <v>80</v>
      </c>
      <c r="I100" s="11" t="s">
        <v>48</v>
      </c>
      <c r="J100" s="11" t="s">
        <v>49</v>
      </c>
      <c r="K100" s="24" t="s">
        <v>141</v>
      </c>
      <c r="L100" s="11" t="s">
        <v>143</v>
      </c>
      <c r="M100" s="11" t="s">
        <v>45</v>
      </c>
      <c r="N100" s="25">
        <v>58232</v>
      </c>
      <c r="O100" s="26">
        <v>170</v>
      </c>
      <c r="P100" s="27">
        <v>9899440</v>
      </c>
      <c r="Q100" s="11" t="s">
        <v>36</v>
      </c>
      <c r="R100" s="28">
        <v>1</v>
      </c>
      <c r="S100" s="26">
        <v>1</v>
      </c>
      <c r="T100" s="29">
        <v>58232</v>
      </c>
      <c r="U100" s="11" t="s">
        <v>152</v>
      </c>
      <c r="V100" s="11" t="s">
        <v>466</v>
      </c>
      <c r="W100" s="31">
        <v>0</v>
      </c>
      <c r="X100" s="11" t="s">
        <v>233</v>
      </c>
      <c r="Y100" s="27">
        <f t="shared" si="2"/>
        <v>58232</v>
      </c>
      <c r="Z100" s="11"/>
      <c r="AA100" s="11"/>
      <c r="AB100" s="68">
        <f t="shared" si="3"/>
        <v>58232</v>
      </c>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row>
    <row r="101" spans="2:106" s="3" customFormat="1" ht="44" hidden="1" customHeight="1">
      <c r="B101" s="11">
        <v>88</v>
      </c>
      <c r="C101" s="11" t="s">
        <v>93</v>
      </c>
      <c r="D101" s="11" t="s">
        <v>32</v>
      </c>
      <c r="E101" s="23">
        <v>51</v>
      </c>
      <c r="F101" s="11" t="s">
        <v>39</v>
      </c>
      <c r="G101" s="11" t="s">
        <v>447</v>
      </c>
      <c r="H101" s="11" t="s">
        <v>448</v>
      </c>
      <c r="I101" s="11" t="s">
        <v>68</v>
      </c>
      <c r="J101" s="11" t="s">
        <v>49</v>
      </c>
      <c r="K101" s="24" t="s">
        <v>141</v>
      </c>
      <c r="L101" s="11" t="s">
        <v>467</v>
      </c>
      <c r="M101" s="11" t="s">
        <v>45</v>
      </c>
      <c r="N101" s="25">
        <v>3296912</v>
      </c>
      <c r="O101" s="26">
        <v>3.3499999999999996</v>
      </c>
      <c r="P101" s="27">
        <v>11044655.199999999</v>
      </c>
      <c r="Q101" s="11" t="s">
        <v>38</v>
      </c>
      <c r="R101" s="28">
        <v>1</v>
      </c>
      <c r="S101" s="26">
        <v>0.74626620304090596</v>
      </c>
      <c r="T101" s="29">
        <v>2460374</v>
      </c>
      <c r="U101" s="11" t="s">
        <v>468</v>
      </c>
      <c r="V101" s="11" t="s">
        <v>469</v>
      </c>
      <c r="W101" s="31">
        <v>2460374</v>
      </c>
      <c r="X101" s="11" t="s">
        <v>470</v>
      </c>
      <c r="Y101" s="27">
        <f t="shared" si="2"/>
        <v>0</v>
      </c>
      <c r="Z101" s="11"/>
      <c r="AA101" s="11"/>
      <c r="AB101" s="68">
        <f t="shared" si="3"/>
        <v>0</v>
      </c>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row>
    <row r="102" spans="2:106" s="3" customFormat="1" ht="44" hidden="1" customHeight="1">
      <c r="B102" s="11">
        <v>89</v>
      </c>
      <c r="C102" s="11" t="s">
        <v>94</v>
      </c>
      <c r="D102" s="11" t="s">
        <v>32</v>
      </c>
      <c r="E102" s="23">
        <v>5</v>
      </c>
      <c r="F102" s="11" t="s">
        <v>33</v>
      </c>
      <c r="G102" s="11" t="s">
        <v>46</v>
      </c>
      <c r="H102" s="11" t="s">
        <v>47</v>
      </c>
      <c r="I102" s="11" t="s">
        <v>48</v>
      </c>
      <c r="J102" s="11" t="s">
        <v>49</v>
      </c>
      <c r="K102" s="24" t="s">
        <v>95</v>
      </c>
      <c r="L102" s="11" t="s">
        <v>129</v>
      </c>
      <c r="M102" s="11" t="s">
        <v>40</v>
      </c>
      <c r="N102" s="25">
        <v>60112</v>
      </c>
      <c r="O102" s="26">
        <v>1847</v>
      </c>
      <c r="P102" s="27">
        <v>111026864</v>
      </c>
      <c r="Q102" s="11" t="s">
        <v>35</v>
      </c>
      <c r="R102" s="28">
        <v>1</v>
      </c>
      <c r="S102" s="26">
        <v>12</v>
      </c>
      <c r="T102" s="29">
        <v>721344</v>
      </c>
      <c r="U102" s="11" t="s">
        <v>474</v>
      </c>
      <c r="V102" s="11" t="s">
        <v>475</v>
      </c>
      <c r="W102" s="31">
        <v>0</v>
      </c>
      <c r="X102" s="11" t="s">
        <v>476</v>
      </c>
      <c r="Y102" s="27">
        <f t="shared" si="2"/>
        <v>721344</v>
      </c>
      <c r="Z102" s="11"/>
      <c r="AA102" s="11"/>
      <c r="AB102" s="68">
        <f t="shared" si="3"/>
        <v>721344</v>
      </c>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row>
    <row r="103" spans="2:106" s="3" customFormat="1" ht="44" hidden="1" customHeight="1">
      <c r="B103" s="11">
        <v>90</v>
      </c>
      <c r="C103" s="11" t="s">
        <v>94</v>
      </c>
      <c r="D103" s="11" t="s">
        <v>32</v>
      </c>
      <c r="E103" s="23">
        <v>5</v>
      </c>
      <c r="F103" s="11" t="s">
        <v>33</v>
      </c>
      <c r="G103" s="11" t="s">
        <v>46</v>
      </c>
      <c r="H103" s="11" t="s">
        <v>47</v>
      </c>
      <c r="I103" s="11" t="s">
        <v>48</v>
      </c>
      <c r="J103" s="11" t="s">
        <v>49</v>
      </c>
      <c r="K103" s="24" t="s">
        <v>97</v>
      </c>
      <c r="L103" s="11" t="s">
        <v>130</v>
      </c>
      <c r="M103" s="11" t="s">
        <v>40</v>
      </c>
      <c r="N103" s="25">
        <v>60112</v>
      </c>
      <c r="O103" s="26">
        <v>1776</v>
      </c>
      <c r="P103" s="27">
        <v>106758912</v>
      </c>
      <c r="Q103" s="11" t="s">
        <v>35</v>
      </c>
      <c r="R103" s="28">
        <v>1</v>
      </c>
      <c r="S103" s="26">
        <v>27</v>
      </c>
      <c r="T103" s="29">
        <v>1623024</v>
      </c>
      <c r="U103" s="11" t="s">
        <v>477</v>
      </c>
      <c r="V103" s="11" t="s">
        <v>478</v>
      </c>
      <c r="W103" s="31">
        <v>0</v>
      </c>
      <c r="X103" s="11" t="s">
        <v>476</v>
      </c>
      <c r="Y103" s="27">
        <f t="shared" si="2"/>
        <v>1623024</v>
      </c>
      <c r="Z103" s="11"/>
      <c r="AA103" s="11"/>
      <c r="AB103" s="68">
        <f t="shared" si="3"/>
        <v>1623024</v>
      </c>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row>
    <row r="104" spans="2:106" s="3" customFormat="1" ht="44" hidden="1" customHeight="1">
      <c r="B104" s="11">
        <v>91</v>
      </c>
      <c r="C104" s="11" t="s">
        <v>94</v>
      </c>
      <c r="D104" s="11" t="s">
        <v>32</v>
      </c>
      <c r="E104" s="23">
        <v>5</v>
      </c>
      <c r="F104" s="11" t="s">
        <v>33</v>
      </c>
      <c r="G104" s="11" t="s">
        <v>46</v>
      </c>
      <c r="H104" s="11" t="s">
        <v>47</v>
      </c>
      <c r="I104" s="11" t="s">
        <v>48</v>
      </c>
      <c r="J104" s="11" t="s">
        <v>49</v>
      </c>
      <c r="K104" s="24" t="s">
        <v>105</v>
      </c>
      <c r="L104" s="11" t="s">
        <v>205</v>
      </c>
      <c r="M104" s="11" t="s">
        <v>40</v>
      </c>
      <c r="N104" s="25">
        <v>60112</v>
      </c>
      <c r="O104" s="26">
        <v>320</v>
      </c>
      <c r="P104" s="27">
        <v>19235840</v>
      </c>
      <c r="Q104" s="11" t="s">
        <v>35</v>
      </c>
      <c r="R104" s="28">
        <v>1</v>
      </c>
      <c r="S104" s="26">
        <v>29</v>
      </c>
      <c r="T104" s="29">
        <v>1743248</v>
      </c>
      <c r="U104" s="11" t="s">
        <v>479</v>
      </c>
      <c r="V104" s="11" t="s">
        <v>480</v>
      </c>
      <c r="W104" s="31">
        <v>0</v>
      </c>
      <c r="X104" s="11" t="s">
        <v>476</v>
      </c>
      <c r="Y104" s="27">
        <f t="shared" si="2"/>
        <v>1743248</v>
      </c>
      <c r="Z104" s="11"/>
      <c r="AA104" s="11"/>
      <c r="AB104" s="68">
        <f t="shared" si="3"/>
        <v>1743248</v>
      </c>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row>
    <row r="105" spans="2:106" s="3" customFormat="1" ht="44" hidden="1" customHeight="1">
      <c r="B105" s="11">
        <v>92</v>
      </c>
      <c r="C105" s="11" t="s">
        <v>94</v>
      </c>
      <c r="D105" s="11" t="s">
        <v>32</v>
      </c>
      <c r="E105" s="23">
        <v>5</v>
      </c>
      <c r="F105" s="11" t="s">
        <v>33</v>
      </c>
      <c r="G105" s="11" t="s">
        <v>46</v>
      </c>
      <c r="H105" s="11" t="s">
        <v>47</v>
      </c>
      <c r="I105" s="11" t="s">
        <v>48</v>
      </c>
      <c r="J105" s="11" t="s">
        <v>49</v>
      </c>
      <c r="K105" s="24" t="s">
        <v>95</v>
      </c>
      <c r="L105" s="11" t="s">
        <v>129</v>
      </c>
      <c r="M105" s="11" t="s">
        <v>40</v>
      </c>
      <c r="N105" s="25">
        <v>60112</v>
      </c>
      <c r="O105" s="26">
        <v>1847</v>
      </c>
      <c r="P105" s="27">
        <v>111026864</v>
      </c>
      <c r="Q105" s="11" t="s">
        <v>36</v>
      </c>
      <c r="R105" s="28">
        <v>1</v>
      </c>
      <c r="S105" s="26">
        <v>41</v>
      </c>
      <c r="T105" s="29">
        <v>2464592</v>
      </c>
      <c r="U105" s="11" t="s">
        <v>481</v>
      </c>
      <c r="V105" s="11" t="s">
        <v>482</v>
      </c>
      <c r="W105" s="31">
        <v>0</v>
      </c>
      <c r="X105" s="11" t="s">
        <v>483</v>
      </c>
      <c r="Y105" s="27">
        <f t="shared" si="2"/>
        <v>2464592</v>
      </c>
      <c r="Z105" s="11"/>
      <c r="AA105" s="11"/>
      <c r="AB105" s="68">
        <f t="shared" si="3"/>
        <v>2464592</v>
      </c>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row>
    <row r="106" spans="2:106" s="3" customFormat="1" ht="44" hidden="1" customHeight="1">
      <c r="B106" s="11">
        <v>93</v>
      </c>
      <c r="C106" s="11" t="s">
        <v>94</v>
      </c>
      <c r="D106" s="11" t="s">
        <v>32</v>
      </c>
      <c r="E106" s="23">
        <v>5</v>
      </c>
      <c r="F106" s="11" t="s">
        <v>33</v>
      </c>
      <c r="G106" s="11" t="s">
        <v>46</v>
      </c>
      <c r="H106" s="11" t="s">
        <v>47</v>
      </c>
      <c r="I106" s="11" t="s">
        <v>48</v>
      </c>
      <c r="J106" s="11" t="s">
        <v>49</v>
      </c>
      <c r="K106" s="24" t="s">
        <v>97</v>
      </c>
      <c r="L106" s="11" t="s">
        <v>130</v>
      </c>
      <c r="M106" s="11" t="s">
        <v>40</v>
      </c>
      <c r="N106" s="25">
        <v>60112</v>
      </c>
      <c r="O106" s="26">
        <v>1776</v>
      </c>
      <c r="P106" s="27">
        <v>106758912</v>
      </c>
      <c r="Q106" s="11" t="s">
        <v>36</v>
      </c>
      <c r="R106" s="28">
        <v>1</v>
      </c>
      <c r="S106" s="26">
        <v>15</v>
      </c>
      <c r="T106" s="29">
        <v>901680</v>
      </c>
      <c r="U106" s="11" t="s">
        <v>484</v>
      </c>
      <c r="V106" s="11" t="s">
        <v>485</v>
      </c>
      <c r="W106" s="31">
        <v>0</v>
      </c>
      <c r="X106" s="11" t="s">
        <v>483</v>
      </c>
      <c r="Y106" s="27">
        <f t="shared" si="2"/>
        <v>901680</v>
      </c>
      <c r="Z106" s="11"/>
      <c r="AA106" s="11"/>
      <c r="AB106" s="68">
        <f t="shared" si="3"/>
        <v>901680</v>
      </c>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row>
    <row r="107" spans="2:106" s="3" customFormat="1" ht="44" hidden="1" customHeight="1">
      <c r="B107" s="11">
        <v>94</v>
      </c>
      <c r="C107" s="11" t="s">
        <v>94</v>
      </c>
      <c r="D107" s="11" t="s">
        <v>32</v>
      </c>
      <c r="E107" s="23">
        <v>5</v>
      </c>
      <c r="F107" s="11" t="s">
        <v>33</v>
      </c>
      <c r="G107" s="11" t="s">
        <v>46</v>
      </c>
      <c r="H107" s="11" t="s">
        <v>47</v>
      </c>
      <c r="I107" s="11" t="s">
        <v>48</v>
      </c>
      <c r="J107" s="11" t="s">
        <v>49</v>
      </c>
      <c r="K107" s="24" t="s">
        <v>105</v>
      </c>
      <c r="L107" s="11" t="s">
        <v>205</v>
      </c>
      <c r="M107" s="11" t="s">
        <v>40</v>
      </c>
      <c r="N107" s="25">
        <v>60112</v>
      </c>
      <c r="O107" s="26">
        <v>320</v>
      </c>
      <c r="P107" s="27">
        <v>19235840</v>
      </c>
      <c r="Q107" s="11" t="s">
        <v>36</v>
      </c>
      <c r="R107" s="28">
        <v>1</v>
      </c>
      <c r="S107" s="26">
        <v>13</v>
      </c>
      <c r="T107" s="29">
        <v>781456</v>
      </c>
      <c r="U107" s="11" t="s">
        <v>486</v>
      </c>
      <c r="V107" s="11" t="s">
        <v>487</v>
      </c>
      <c r="W107" s="31">
        <v>0</v>
      </c>
      <c r="X107" s="11" t="s">
        <v>483</v>
      </c>
      <c r="Y107" s="27">
        <f t="shared" si="2"/>
        <v>781456</v>
      </c>
      <c r="Z107" s="11"/>
      <c r="AA107" s="11"/>
      <c r="AB107" s="68">
        <f t="shared" si="3"/>
        <v>781456</v>
      </c>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row>
    <row r="108" spans="2:106" s="3" customFormat="1" ht="44" hidden="1" customHeight="1">
      <c r="B108" s="11">
        <v>95</v>
      </c>
      <c r="C108" s="11" t="s">
        <v>94</v>
      </c>
      <c r="D108" s="11" t="s">
        <v>32</v>
      </c>
      <c r="E108" s="23">
        <v>8</v>
      </c>
      <c r="F108" s="11" t="s">
        <v>33</v>
      </c>
      <c r="G108" s="11" t="s">
        <v>58</v>
      </c>
      <c r="H108" s="11" t="s">
        <v>59</v>
      </c>
      <c r="I108" s="11" t="s">
        <v>48</v>
      </c>
      <c r="J108" s="11" t="s">
        <v>49</v>
      </c>
      <c r="K108" s="24" t="s">
        <v>95</v>
      </c>
      <c r="L108" s="11" t="s">
        <v>96</v>
      </c>
      <c r="M108" s="11" t="s">
        <v>40</v>
      </c>
      <c r="N108" s="25">
        <v>60112</v>
      </c>
      <c r="O108" s="26">
        <v>539</v>
      </c>
      <c r="P108" s="27">
        <v>32400368</v>
      </c>
      <c r="Q108" s="11" t="s">
        <v>35</v>
      </c>
      <c r="R108" s="28">
        <v>1</v>
      </c>
      <c r="S108" s="26">
        <v>14</v>
      </c>
      <c r="T108" s="29">
        <v>841568</v>
      </c>
      <c r="U108" s="11" t="s">
        <v>488</v>
      </c>
      <c r="V108" s="11" t="s">
        <v>489</v>
      </c>
      <c r="W108" s="31">
        <v>0</v>
      </c>
      <c r="X108" s="11" t="s">
        <v>476</v>
      </c>
      <c r="Y108" s="27">
        <f t="shared" si="2"/>
        <v>841568</v>
      </c>
      <c r="Z108" s="11"/>
      <c r="AA108" s="11"/>
      <c r="AB108" s="68">
        <f t="shared" si="3"/>
        <v>841568</v>
      </c>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row>
    <row r="109" spans="2:106" s="3" customFormat="1" ht="44" hidden="1" customHeight="1">
      <c r="B109" s="11">
        <v>96</v>
      </c>
      <c r="C109" s="11" t="s">
        <v>94</v>
      </c>
      <c r="D109" s="11" t="s">
        <v>32</v>
      </c>
      <c r="E109" s="23">
        <v>8</v>
      </c>
      <c r="F109" s="11" t="s">
        <v>33</v>
      </c>
      <c r="G109" s="11" t="s">
        <v>58</v>
      </c>
      <c r="H109" s="11" t="s">
        <v>59</v>
      </c>
      <c r="I109" s="11" t="s">
        <v>48</v>
      </c>
      <c r="J109" s="11" t="s">
        <v>49</v>
      </c>
      <c r="K109" s="24" t="s">
        <v>97</v>
      </c>
      <c r="L109" s="11" t="s">
        <v>98</v>
      </c>
      <c r="M109" s="11" t="s">
        <v>40</v>
      </c>
      <c r="N109" s="25">
        <v>60112</v>
      </c>
      <c r="O109" s="26">
        <v>536</v>
      </c>
      <c r="P109" s="27">
        <v>32220032</v>
      </c>
      <c r="Q109" s="11" t="s">
        <v>35</v>
      </c>
      <c r="R109" s="28">
        <v>1</v>
      </c>
      <c r="S109" s="26">
        <v>13</v>
      </c>
      <c r="T109" s="29">
        <v>781456</v>
      </c>
      <c r="U109" s="11" t="s">
        <v>490</v>
      </c>
      <c r="V109" s="11" t="s">
        <v>489</v>
      </c>
      <c r="W109" s="31">
        <v>0</v>
      </c>
      <c r="X109" s="11" t="s">
        <v>476</v>
      </c>
      <c r="Y109" s="27">
        <f t="shared" si="2"/>
        <v>781456</v>
      </c>
      <c r="Z109" s="11"/>
      <c r="AA109" s="11"/>
      <c r="AB109" s="68">
        <f t="shared" si="3"/>
        <v>781456</v>
      </c>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row>
    <row r="110" spans="2:106" s="3" customFormat="1" ht="44" hidden="1" customHeight="1">
      <c r="B110" s="11">
        <v>97</v>
      </c>
      <c r="C110" s="11" t="s">
        <v>94</v>
      </c>
      <c r="D110" s="11" t="s">
        <v>32</v>
      </c>
      <c r="E110" s="23">
        <v>8</v>
      </c>
      <c r="F110" s="11" t="s">
        <v>33</v>
      </c>
      <c r="G110" s="11" t="s">
        <v>58</v>
      </c>
      <c r="H110" s="11" t="s">
        <v>59</v>
      </c>
      <c r="I110" s="11" t="s">
        <v>48</v>
      </c>
      <c r="J110" s="11" t="s">
        <v>49</v>
      </c>
      <c r="K110" s="24" t="s">
        <v>105</v>
      </c>
      <c r="L110" s="11" t="s">
        <v>206</v>
      </c>
      <c r="M110" s="11" t="s">
        <v>40</v>
      </c>
      <c r="N110" s="25">
        <v>60112</v>
      </c>
      <c r="O110" s="26">
        <v>127</v>
      </c>
      <c r="P110" s="27">
        <v>7634224</v>
      </c>
      <c r="Q110" s="11" t="s">
        <v>35</v>
      </c>
      <c r="R110" s="28">
        <v>1</v>
      </c>
      <c r="S110" s="26">
        <v>8</v>
      </c>
      <c r="T110" s="29">
        <v>480896</v>
      </c>
      <c r="U110" s="11" t="s">
        <v>491</v>
      </c>
      <c r="V110" s="11" t="s">
        <v>489</v>
      </c>
      <c r="W110" s="31">
        <v>0</v>
      </c>
      <c r="X110" s="11" t="s">
        <v>476</v>
      </c>
      <c r="Y110" s="27">
        <f t="shared" si="2"/>
        <v>480896</v>
      </c>
      <c r="Z110" s="11"/>
      <c r="AA110" s="11"/>
      <c r="AB110" s="68">
        <f t="shared" si="3"/>
        <v>480896</v>
      </c>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row>
    <row r="111" spans="2:106" s="3" customFormat="1" ht="44" hidden="1" customHeight="1">
      <c r="B111" s="11">
        <v>98</v>
      </c>
      <c r="C111" s="11" t="s">
        <v>94</v>
      </c>
      <c r="D111" s="11" t="s">
        <v>32</v>
      </c>
      <c r="E111" s="23">
        <v>8</v>
      </c>
      <c r="F111" s="11" t="s">
        <v>33</v>
      </c>
      <c r="G111" s="11" t="s">
        <v>58</v>
      </c>
      <c r="H111" s="11" t="s">
        <v>59</v>
      </c>
      <c r="I111" s="11" t="s">
        <v>48</v>
      </c>
      <c r="J111" s="11" t="s">
        <v>49</v>
      </c>
      <c r="K111" s="24" t="s">
        <v>95</v>
      </c>
      <c r="L111" s="11" t="s">
        <v>96</v>
      </c>
      <c r="M111" s="11" t="s">
        <v>40</v>
      </c>
      <c r="N111" s="25">
        <v>60112</v>
      </c>
      <c r="O111" s="26">
        <v>539</v>
      </c>
      <c r="P111" s="27">
        <v>32400368</v>
      </c>
      <c r="Q111" s="11" t="s">
        <v>36</v>
      </c>
      <c r="R111" s="28">
        <v>1</v>
      </c>
      <c r="S111" s="26">
        <v>10</v>
      </c>
      <c r="T111" s="29">
        <v>601120</v>
      </c>
      <c r="U111" s="11" t="s">
        <v>492</v>
      </c>
      <c r="V111" s="11" t="s">
        <v>493</v>
      </c>
      <c r="W111" s="31">
        <v>0</v>
      </c>
      <c r="X111" s="11" t="s">
        <v>483</v>
      </c>
      <c r="Y111" s="27">
        <f t="shared" si="2"/>
        <v>601120</v>
      </c>
      <c r="Z111" s="11"/>
      <c r="AA111" s="11"/>
      <c r="AB111" s="68">
        <f t="shared" si="3"/>
        <v>601120</v>
      </c>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row>
    <row r="112" spans="2:106" s="3" customFormat="1" ht="44" hidden="1" customHeight="1">
      <c r="B112" s="11">
        <v>99</v>
      </c>
      <c r="C112" s="11" t="s">
        <v>94</v>
      </c>
      <c r="D112" s="11" t="s">
        <v>32</v>
      </c>
      <c r="E112" s="23">
        <v>8</v>
      </c>
      <c r="F112" s="11" t="s">
        <v>33</v>
      </c>
      <c r="G112" s="11" t="s">
        <v>58</v>
      </c>
      <c r="H112" s="11" t="s">
        <v>59</v>
      </c>
      <c r="I112" s="11" t="s">
        <v>48</v>
      </c>
      <c r="J112" s="11" t="s">
        <v>49</v>
      </c>
      <c r="K112" s="24" t="s">
        <v>97</v>
      </c>
      <c r="L112" s="11" t="s">
        <v>98</v>
      </c>
      <c r="M112" s="11" t="s">
        <v>40</v>
      </c>
      <c r="N112" s="25">
        <v>60112</v>
      </c>
      <c r="O112" s="26">
        <v>536</v>
      </c>
      <c r="P112" s="27">
        <v>32220032</v>
      </c>
      <c r="Q112" s="11" t="s">
        <v>36</v>
      </c>
      <c r="R112" s="28">
        <v>1</v>
      </c>
      <c r="S112" s="26">
        <v>6</v>
      </c>
      <c r="T112" s="29">
        <v>360672</v>
      </c>
      <c r="U112" s="11" t="s">
        <v>180</v>
      </c>
      <c r="V112" s="11" t="s">
        <v>494</v>
      </c>
      <c r="W112" s="31">
        <v>0</v>
      </c>
      <c r="X112" s="11" t="s">
        <v>483</v>
      </c>
      <c r="Y112" s="27">
        <f t="shared" si="2"/>
        <v>360672</v>
      </c>
      <c r="Z112" s="11"/>
      <c r="AA112" s="11"/>
      <c r="AB112" s="68">
        <f t="shared" si="3"/>
        <v>360672</v>
      </c>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row>
    <row r="113" spans="2:106" s="3" customFormat="1" ht="44" hidden="1" customHeight="1">
      <c r="B113" s="11">
        <v>100</v>
      </c>
      <c r="C113" s="11" t="s">
        <v>94</v>
      </c>
      <c r="D113" s="11" t="s">
        <v>32</v>
      </c>
      <c r="E113" s="23">
        <v>8</v>
      </c>
      <c r="F113" s="11" t="s">
        <v>33</v>
      </c>
      <c r="G113" s="11" t="s">
        <v>58</v>
      </c>
      <c r="H113" s="11" t="s">
        <v>59</v>
      </c>
      <c r="I113" s="11" t="s">
        <v>48</v>
      </c>
      <c r="J113" s="11" t="s">
        <v>49</v>
      </c>
      <c r="K113" s="24" t="s">
        <v>105</v>
      </c>
      <c r="L113" s="11" t="s">
        <v>206</v>
      </c>
      <c r="M113" s="11" t="s">
        <v>40</v>
      </c>
      <c r="N113" s="25">
        <v>60112</v>
      </c>
      <c r="O113" s="26">
        <v>127</v>
      </c>
      <c r="P113" s="27">
        <v>7634224</v>
      </c>
      <c r="Q113" s="11" t="s">
        <v>36</v>
      </c>
      <c r="R113" s="28">
        <v>1</v>
      </c>
      <c r="S113" s="26">
        <v>3</v>
      </c>
      <c r="T113" s="29">
        <v>180336</v>
      </c>
      <c r="U113" s="11" t="s">
        <v>209</v>
      </c>
      <c r="V113" s="11" t="s">
        <v>495</v>
      </c>
      <c r="W113" s="31">
        <v>0</v>
      </c>
      <c r="X113" s="11" t="s">
        <v>483</v>
      </c>
      <c r="Y113" s="27">
        <f t="shared" si="2"/>
        <v>180336</v>
      </c>
      <c r="Z113" s="11"/>
      <c r="AA113" s="11"/>
      <c r="AB113" s="68">
        <f t="shared" si="3"/>
        <v>180336</v>
      </c>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row>
    <row r="114" spans="2:106" s="3" customFormat="1" ht="44" hidden="1" customHeight="1">
      <c r="B114" s="11">
        <v>101</v>
      </c>
      <c r="C114" s="11" t="s">
        <v>94</v>
      </c>
      <c r="D114" s="11" t="s">
        <v>32</v>
      </c>
      <c r="E114" s="23">
        <v>16</v>
      </c>
      <c r="F114" s="11" t="s">
        <v>41</v>
      </c>
      <c r="G114" s="11" t="s">
        <v>60</v>
      </c>
      <c r="H114" s="11" t="s">
        <v>61</v>
      </c>
      <c r="I114" s="11" t="s">
        <v>62</v>
      </c>
      <c r="J114" s="11" t="s">
        <v>49</v>
      </c>
      <c r="K114" s="24" t="s">
        <v>95</v>
      </c>
      <c r="L114" s="11" t="s">
        <v>100</v>
      </c>
      <c r="M114" s="11" t="s">
        <v>40</v>
      </c>
      <c r="N114" s="25">
        <v>60112</v>
      </c>
      <c r="O114" s="26">
        <v>77</v>
      </c>
      <c r="P114" s="27">
        <v>4628624</v>
      </c>
      <c r="Q114" s="11" t="s">
        <v>35</v>
      </c>
      <c r="R114" s="28">
        <v>1</v>
      </c>
      <c r="S114" s="26">
        <v>1</v>
      </c>
      <c r="T114" s="29">
        <v>60112</v>
      </c>
      <c r="U114" s="11" t="s">
        <v>496</v>
      </c>
      <c r="V114" s="11" t="s">
        <v>326</v>
      </c>
      <c r="W114" s="31">
        <v>0</v>
      </c>
      <c r="X114" s="11" t="s">
        <v>476</v>
      </c>
      <c r="Y114" s="27">
        <f t="shared" si="2"/>
        <v>60112</v>
      </c>
      <c r="Z114" s="11"/>
      <c r="AA114" s="11"/>
      <c r="AB114" s="68">
        <f t="shared" si="3"/>
        <v>60112</v>
      </c>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row>
    <row r="115" spans="2:106" s="3" customFormat="1" ht="44" hidden="1" customHeight="1">
      <c r="B115" s="11">
        <v>102</v>
      </c>
      <c r="C115" s="11" t="s">
        <v>94</v>
      </c>
      <c r="D115" s="11" t="s">
        <v>32</v>
      </c>
      <c r="E115" s="23">
        <v>16</v>
      </c>
      <c r="F115" s="11" t="s">
        <v>41</v>
      </c>
      <c r="G115" s="11" t="s">
        <v>60</v>
      </c>
      <c r="H115" s="11" t="s">
        <v>61</v>
      </c>
      <c r="I115" s="11" t="s">
        <v>62</v>
      </c>
      <c r="J115" s="11" t="s">
        <v>49</v>
      </c>
      <c r="K115" s="24" t="s">
        <v>97</v>
      </c>
      <c r="L115" s="11" t="s">
        <v>101</v>
      </c>
      <c r="M115" s="11" t="s">
        <v>40</v>
      </c>
      <c r="N115" s="25">
        <v>60112</v>
      </c>
      <c r="O115" s="26">
        <v>183</v>
      </c>
      <c r="P115" s="27">
        <v>11000496</v>
      </c>
      <c r="Q115" s="11" t="s">
        <v>35</v>
      </c>
      <c r="R115" s="28">
        <v>1</v>
      </c>
      <c r="S115" s="26">
        <v>2</v>
      </c>
      <c r="T115" s="29">
        <v>120224</v>
      </c>
      <c r="U115" s="11" t="s">
        <v>497</v>
      </c>
      <c r="V115" s="11" t="s">
        <v>326</v>
      </c>
      <c r="W115" s="31">
        <v>0</v>
      </c>
      <c r="X115" s="11" t="s">
        <v>476</v>
      </c>
      <c r="Y115" s="27">
        <f t="shared" si="2"/>
        <v>120224</v>
      </c>
      <c r="Z115" s="11"/>
      <c r="AA115" s="11"/>
      <c r="AB115" s="68">
        <f t="shared" si="3"/>
        <v>120224</v>
      </c>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row>
    <row r="116" spans="2:106" s="3" customFormat="1" ht="44" hidden="1" customHeight="1">
      <c r="B116" s="11">
        <v>103</v>
      </c>
      <c r="C116" s="11" t="s">
        <v>94</v>
      </c>
      <c r="D116" s="11" t="s">
        <v>32</v>
      </c>
      <c r="E116" s="23">
        <v>16</v>
      </c>
      <c r="F116" s="11" t="s">
        <v>41</v>
      </c>
      <c r="G116" s="11" t="s">
        <v>60</v>
      </c>
      <c r="H116" s="11" t="s">
        <v>61</v>
      </c>
      <c r="I116" s="11" t="s">
        <v>62</v>
      </c>
      <c r="J116" s="11" t="s">
        <v>49</v>
      </c>
      <c r="K116" s="24" t="s">
        <v>105</v>
      </c>
      <c r="L116" s="11" t="s">
        <v>207</v>
      </c>
      <c r="M116" s="11" t="s">
        <v>40</v>
      </c>
      <c r="N116" s="25">
        <v>60112</v>
      </c>
      <c r="O116" s="26">
        <v>37</v>
      </c>
      <c r="P116" s="27">
        <v>2224144</v>
      </c>
      <c r="Q116" s="11" t="s">
        <v>35</v>
      </c>
      <c r="R116" s="28">
        <v>1</v>
      </c>
      <c r="S116" s="26">
        <v>2</v>
      </c>
      <c r="T116" s="29">
        <v>120224</v>
      </c>
      <c r="U116" s="11" t="s">
        <v>497</v>
      </c>
      <c r="V116" s="11" t="s">
        <v>326</v>
      </c>
      <c r="W116" s="31">
        <v>0</v>
      </c>
      <c r="X116" s="11" t="s">
        <v>476</v>
      </c>
      <c r="Y116" s="27">
        <f t="shared" si="2"/>
        <v>120224</v>
      </c>
      <c r="Z116" s="11"/>
      <c r="AA116" s="11"/>
      <c r="AB116" s="68">
        <f t="shared" si="3"/>
        <v>120224</v>
      </c>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row>
    <row r="117" spans="2:106" s="3" customFormat="1" ht="44" hidden="1" customHeight="1">
      <c r="B117" s="11">
        <v>104</v>
      </c>
      <c r="C117" s="11" t="s">
        <v>94</v>
      </c>
      <c r="D117" s="11" t="s">
        <v>32</v>
      </c>
      <c r="E117" s="23">
        <v>16</v>
      </c>
      <c r="F117" s="11" t="s">
        <v>41</v>
      </c>
      <c r="G117" s="11" t="s">
        <v>60</v>
      </c>
      <c r="H117" s="11" t="s">
        <v>61</v>
      </c>
      <c r="I117" s="11" t="s">
        <v>62</v>
      </c>
      <c r="J117" s="11" t="s">
        <v>49</v>
      </c>
      <c r="K117" s="24" t="s">
        <v>95</v>
      </c>
      <c r="L117" s="11" t="s">
        <v>100</v>
      </c>
      <c r="M117" s="11" t="s">
        <v>40</v>
      </c>
      <c r="N117" s="25">
        <v>60112</v>
      </c>
      <c r="O117" s="26">
        <v>77</v>
      </c>
      <c r="P117" s="27">
        <v>4628624</v>
      </c>
      <c r="Q117" s="11" t="s">
        <v>36</v>
      </c>
      <c r="R117" s="28">
        <v>1</v>
      </c>
      <c r="S117" s="26">
        <v>5</v>
      </c>
      <c r="T117" s="29">
        <v>300560</v>
      </c>
      <c r="U117" s="11" t="s">
        <v>498</v>
      </c>
      <c r="V117" s="11" t="s">
        <v>499</v>
      </c>
      <c r="W117" s="31">
        <v>0</v>
      </c>
      <c r="X117" s="11" t="s">
        <v>483</v>
      </c>
      <c r="Y117" s="27">
        <f t="shared" si="2"/>
        <v>300560</v>
      </c>
      <c r="Z117" s="11"/>
      <c r="AA117" s="11"/>
      <c r="AB117" s="68">
        <f t="shared" si="3"/>
        <v>300560</v>
      </c>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row>
    <row r="118" spans="2:106" s="3" customFormat="1" ht="44" hidden="1" customHeight="1">
      <c r="B118" s="11">
        <v>105</v>
      </c>
      <c r="C118" s="11" t="s">
        <v>94</v>
      </c>
      <c r="D118" s="11" t="s">
        <v>32</v>
      </c>
      <c r="E118" s="23">
        <v>16</v>
      </c>
      <c r="F118" s="11" t="s">
        <v>41</v>
      </c>
      <c r="G118" s="11" t="s">
        <v>60</v>
      </c>
      <c r="H118" s="11" t="s">
        <v>61</v>
      </c>
      <c r="I118" s="11" t="s">
        <v>62</v>
      </c>
      <c r="J118" s="11" t="s">
        <v>49</v>
      </c>
      <c r="K118" s="24" t="s">
        <v>97</v>
      </c>
      <c r="L118" s="11" t="s">
        <v>101</v>
      </c>
      <c r="M118" s="11" t="s">
        <v>40</v>
      </c>
      <c r="N118" s="25">
        <v>60112</v>
      </c>
      <c r="O118" s="26">
        <v>183</v>
      </c>
      <c r="P118" s="27">
        <v>11000496</v>
      </c>
      <c r="Q118" s="11" t="s">
        <v>36</v>
      </c>
      <c r="R118" s="28">
        <v>1</v>
      </c>
      <c r="S118" s="26">
        <v>4</v>
      </c>
      <c r="T118" s="29">
        <v>240448</v>
      </c>
      <c r="U118" s="11" t="s">
        <v>86</v>
      </c>
      <c r="V118" s="11" t="s">
        <v>500</v>
      </c>
      <c r="W118" s="31">
        <v>0</v>
      </c>
      <c r="X118" s="11" t="s">
        <v>483</v>
      </c>
      <c r="Y118" s="27">
        <f t="shared" si="2"/>
        <v>240448</v>
      </c>
      <c r="Z118" s="11"/>
      <c r="AA118" s="11"/>
      <c r="AB118" s="68">
        <f t="shared" si="3"/>
        <v>240448</v>
      </c>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row>
    <row r="119" spans="2:106" s="3" customFormat="1" ht="44" hidden="1" customHeight="1">
      <c r="B119" s="11">
        <v>106</v>
      </c>
      <c r="C119" s="11" t="s">
        <v>94</v>
      </c>
      <c r="D119" s="11" t="s">
        <v>32</v>
      </c>
      <c r="E119" s="23">
        <v>18</v>
      </c>
      <c r="F119" s="11" t="s">
        <v>41</v>
      </c>
      <c r="G119" s="11" t="s">
        <v>63</v>
      </c>
      <c r="H119" s="11" t="s">
        <v>64</v>
      </c>
      <c r="I119" s="11" t="s">
        <v>62</v>
      </c>
      <c r="J119" s="11" t="s">
        <v>49</v>
      </c>
      <c r="K119" s="24" t="s">
        <v>95</v>
      </c>
      <c r="L119" s="11" t="s">
        <v>102</v>
      </c>
      <c r="M119" s="11" t="s">
        <v>40</v>
      </c>
      <c r="N119" s="25">
        <v>147976</v>
      </c>
      <c r="O119" s="26">
        <v>96</v>
      </c>
      <c r="P119" s="27">
        <v>14205696</v>
      </c>
      <c r="Q119" s="11" t="s">
        <v>35</v>
      </c>
      <c r="R119" s="28">
        <v>1</v>
      </c>
      <c r="S119" s="26">
        <v>1</v>
      </c>
      <c r="T119" s="29">
        <v>147976</v>
      </c>
      <c r="U119" s="11" t="s">
        <v>501</v>
      </c>
      <c r="V119" s="11" t="s">
        <v>241</v>
      </c>
      <c r="W119" s="31">
        <v>0</v>
      </c>
      <c r="X119" s="11" t="s">
        <v>476</v>
      </c>
      <c r="Y119" s="27">
        <f t="shared" si="2"/>
        <v>147976</v>
      </c>
      <c r="Z119" s="11"/>
      <c r="AA119" s="11"/>
      <c r="AB119" s="68">
        <f t="shared" si="3"/>
        <v>147976</v>
      </c>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row>
    <row r="120" spans="2:106" s="3" customFormat="1" ht="44" hidden="1" customHeight="1">
      <c r="B120" s="11">
        <v>107</v>
      </c>
      <c r="C120" s="11" t="s">
        <v>94</v>
      </c>
      <c r="D120" s="11" t="s">
        <v>32</v>
      </c>
      <c r="E120" s="23">
        <v>18</v>
      </c>
      <c r="F120" s="11" t="s">
        <v>41</v>
      </c>
      <c r="G120" s="11" t="s">
        <v>63</v>
      </c>
      <c r="H120" s="11" t="s">
        <v>64</v>
      </c>
      <c r="I120" s="11" t="s">
        <v>62</v>
      </c>
      <c r="J120" s="11" t="s">
        <v>49</v>
      </c>
      <c r="K120" s="24" t="s">
        <v>97</v>
      </c>
      <c r="L120" s="11" t="s">
        <v>103</v>
      </c>
      <c r="M120" s="11" t="s">
        <v>40</v>
      </c>
      <c r="N120" s="25">
        <v>147976</v>
      </c>
      <c r="O120" s="26">
        <v>100</v>
      </c>
      <c r="P120" s="27">
        <v>14797600</v>
      </c>
      <c r="Q120" s="11" t="s">
        <v>35</v>
      </c>
      <c r="R120" s="28">
        <v>1</v>
      </c>
      <c r="S120" s="26">
        <v>1</v>
      </c>
      <c r="T120" s="29">
        <v>147976</v>
      </c>
      <c r="U120" s="11" t="s">
        <v>501</v>
      </c>
      <c r="V120" s="11" t="s">
        <v>241</v>
      </c>
      <c r="W120" s="31">
        <v>0</v>
      </c>
      <c r="X120" s="11" t="s">
        <v>476</v>
      </c>
      <c r="Y120" s="27">
        <f t="shared" si="2"/>
        <v>147976</v>
      </c>
      <c r="Z120" s="11"/>
      <c r="AA120" s="11"/>
      <c r="AB120" s="68">
        <f t="shared" si="3"/>
        <v>147976</v>
      </c>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row>
    <row r="121" spans="2:106" s="3" customFormat="1" ht="44" hidden="1" customHeight="1">
      <c r="B121" s="11">
        <v>108</v>
      </c>
      <c r="C121" s="11" t="s">
        <v>94</v>
      </c>
      <c r="D121" s="11" t="s">
        <v>32</v>
      </c>
      <c r="E121" s="23">
        <v>18</v>
      </c>
      <c r="F121" s="11" t="s">
        <v>41</v>
      </c>
      <c r="G121" s="11" t="s">
        <v>63</v>
      </c>
      <c r="H121" s="11" t="s">
        <v>64</v>
      </c>
      <c r="I121" s="11" t="s">
        <v>62</v>
      </c>
      <c r="J121" s="11" t="s">
        <v>49</v>
      </c>
      <c r="K121" s="24" t="s">
        <v>105</v>
      </c>
      <c r="L121" s="11" t="s">
        <v>208</v>
      </c>
      <c r="M121" s="11" t="s">
        <v>40</v>
      </c>
      <c r="N121" s="25">
        <v>147976</v>
      </c>
      <c r="O121" s="26">
        <v>36</v>
      </c>
      <c r="P121" s="27">
        <v>5327136</v>
      </c>
      <c r="Q121" s="11" t="s">
        <v>35</v>
      </c>
      <c r="R121" s="28">
        <v>1</v>
      </c>
      <c r="S121" s="26">
        <v>7</v>
      </c>
      <c r="T121" s="29">
        <v>1035832</v>
      </c>
      <c r="U121" s="11" t="s">
        <v>502</v>
      </c>
      <c r="V121" s="11" t="s">
        <v>241</v>
      </c>
      <c r="W121" s="31">
        <v>0</v>
      </c>
      <c r="X121" s="11" t="s">
        <v>476</v>
      </c>
      <c r="Y121" s="27">
        <f t="shared" si="2"/>
        <v>1035832</v>
      </c>
      <c r="Z121" s="11"/>
      <c r="AA121" s="11"/>
      <c r="AB121" s="68">
        <f t="shared" si="3"/>
        <v>1035832</v>
      </c>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row>
    <row r="122" spans="2:106" s="3" customFormat="1" ht="44" hidden="1" customHeight="1">
      <c r="B122" s="11">
        <v>109</v>
      </c>
      <c r="C122" s="11" t="s">
        <v>94</v>
      </c>
      <c r="D122" s="11" t="s">
        <v>32</v>
      </c>
      <c r="E122" s="23">
        <v>18</v>
      </c>
      <c r="F122" s="11" t="s">
        <v>41</v>
      </c>
      <c r="G122" s="11" t="s">
        <v>63</v>
      </c>
      <c r="H122" s="11" t="s">
        <v>64</v>
      </c>
      <c r="I122" s="11" t="s">
        <v>62</v>
      </c>
      <c r="J122" s="11" t="s">
        <v>49</v>
      </c>
      <c r="K122" s="24" t="s">
        <v>95</v>
      </c>
      <c r="L122" s="11" t="s">
        <v>102</v>
      </c>
      <c r="M122" s="11" t="s">
        <v>40</v>
      </c>
      <c r="N122" s="25">
        <v>147976</v>
      </c>
      <c r="O122" s="26">
        <v>96</v>
      </c>
      <c r="P122" s="27">
        <v>14205696</v>
      </c>
      <c r="Q122" s="11" t="s">
        <v>36</v>
      </c>
      <c r="R122" s="28">
        <v>1</v>
      </c>
      <c r="S122" s="26">
        <v>18</v>
      </c>
      <c r="T122" s="29">
        <v>2663568</v>
      </c>
      <c r="U122" s="11" t="s">
        <v>503</v>
      </c>
      <c r="V122" s="11" t="s">
        <v>241</v>
      </c>
      <c r="W122" s="31">
        <v>0</v>
      </c>
      <c r="X122" s="11" t="s">
        <v>483</v>
      </c>
      <c r="Y122" s="27">
        <f t="shared" si="2"/>
        <v>2663568</v>
      </c>
      <c r="Z122" s="11"/>
      <c r="AA122" s="11"/>
      <c r="AB122" s="68">
        <f t="shared" si="3"/>
        <v>2663568</v>
      </c>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row>
    <row r="123" spans="2:106" s="3" customFormat="1" ht="44" hidden="1" customHeight="1">
      <c r="B123" s="11">
        <v>110</v>
      </c>
      <c r="C123" s="11" t="s">
        <v>94</v>
      </c>
      <c r="D123" s="11" t="s">
        <v>32</v>
      </c>
      <c r="E123" s="23">
        <v>26</v>
      </c>
      <c r="F123" s="11" t="s">
        <v>33</v>
      </c>
      <c r="G123" s="11" t="s">
        <v>504</v>
      </c>
      <c r="H123" s="11" t="s">
        <v>65</v>
      </c>
      <c r="I123" s="11" t="s">
        <v>62</v>
      </c>
      <c r="J123" s="11" t="s">
        <v>49</v>
      </c>
      <c r="K123" s="24" t="s">
        <v>97</v>
      </c>
      <c r="L123" s="11" t="s">
        <v>505</v>
      </c>
      <c r="M123" s="11" t="s">
        <v>40</v>
      </c>
      <c r="N123" s="25">
        <v>90168</v>
      </c>
      <c r="O123" s="26">
        <v>14</v>
      </c>
      <c r="P123" s="27">
        <v>1262352</v>
      </c>
      <c r="Q123" s="11" t="s">
        <v>35</v>
      </c>
      <c r="R123" s="28">
        <v>1</v>
      </c>
      <c r="S123" s="26">
        <v>1</v>
      </c>
      <c r="T123" s="29">
        <v>90168</v>
      </c>
      <c r="U123" s="11" t="s">
        <v>506</v>
      </c>
      <c r="V123" s="11" t="s">
        <v>403</v>
      </c>
      <c r="W123" s="31">
        <v>0</v>
      </c>
      <c r="X123" s="11" t="s">
        <v>476</v>
      </c>
      <c r="Y123" s="27">
        <f t="shared" si="2"/>
        <v>90168</v>
      </c>
      <c r="Z123" s="11"/>
      <c r="AA123" s="11"/>
      <c r="AB123" s="68">
        <f t="shared" si="3"/>
        <v>90168</v>
      </c>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row>
    <row r="124" spans="2:106" s="3" customFormat="1" ht="44" hidden="1" customHeight="1">
      <c r="B124" s="11">
        <v>111</v>
      </c>
      <c r="C124" s="11" t="s">
        <v>94</v>
      </c>
      <c r="D124" s="11" t="s">
        <v>32</v>
      </c>
      <c r="E124" s="23">
        <v>49</v>
      </c>
      <c r="F124" s="11" t="s">
        <v>39</v>
      </c>
      <c r="G124" s="11" t="s">
        <v>210</v>
      </c>
      <c r="H124" s="11" t="s">
        <v>211</v>
      </c>
      <c r="I124" s="11" t="s">
        <v>68</v>
      </c>
      <c r="J124" s="11" t="s">
        <v>49</v>
      </c>
      <c r="K124" s="24" t="s">
        <v>97</v>
      </c>
      <c r="L124" s="11" t="s">
        <v>507</v>
      </c>
      <c r="M124" s="11" t="s">
        <v>40</v>
      </c>
      <c r="N124" s="25">
        <v>49772920</v>
      </c>
      <c r="O124" s="26">
        <v>0.99976351875915237</v>
      </c>
      <c r="P124" s="27">
        <v>49761149.63811779</v>
      </c>
      <c r="Q124" s="11" t="s">
        <v>36</v>
      </c>
      <c r="R124" s="28">
        <v>1</v>
      </c>
      <c r="S124" s="26">
        <v>2.3648124084799999E-4</v>
      </c>
      <c r="T124" s="29">
        <v>11770</v>
      </c>
      <c r="U124" s="11" t="s">
        <v>508</v>
      </c>
      <c r="V124" s="11" t="s">
        <v>509</v>
      </c>
      <c r="W124" s="31">
        <v>11770</v>
      </c>
      <c r="X124" s="11" t="s">
        <v>510</v>
      </c>
      <c r="Y124" s="27">
        <f t="shared" si="2"/>
        <v>0</v>
      </c>
      <c r="Z124" s="11"/>
      <c r="AA124" s="11"/>
      <c r="AB124" s="68">
        <f t="shared" si="3"/>
        <v>0</v>
      </c>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row>
    <row r="125" spans="2:106" s="3" customFormat="1" ht="44" hidden="1" customHeight="1">
      <c r="B125" s="11">
        <v>112</v>
      </c>
      <c r="C125" s="11" t="s">
        <v>94</v>
      </c>
      <c r="D125" s="11" t="s">
        <v>32</v>
      </c>
      <c r="E125" s="23">
        <v>56</v>
      </c>
      <c r="F125" s="11" t="s">
        <v>33</v>
      </c>
      <c r="G125" s="11" t="s">
        <v>247</v>
      </c>
      <c r="H125" s="11" t="s">
        <v>248</v>
      </c>
      <c r="I125" s="11" t="s">
        <v>48</v>
      </c>
      <c r="J125" s="11" t="s">
        <v>249</v>
      </c>
      <c r="K125" s="24" t="s">
        <v>95</v>
      </c>
      <c r="L125" s="11" t="s">
        <v>511</v>
      </c>
      <c r="M125" s="11" t="s">
        <v>40</v>
      </c>
      <c r="N125" s="25">
        <v>112710</v>
      </c>
      <c r="O125" s="26">
        <v>84</v>
      </c>
      <c r="P125" s="27">
        <v>9467640</v>
      </c>
      <c r="Q125" s="11" t="s">
        <v>35</v>
      </c>
      <c r="R125" s="28">
        <v>1</v>
      </c>
      <c r="S125" s="26">
        <v>4</v>
      </c>
      <c r="T125" s="29">
        <v>450840</v>
      </c>
      <c r="U125" s="11" t="s">
        <v>512</v>
      </c>
      <c r="V125" s="11" t="s">
        <v>513</v>
      </c>
      <c r="W125" s="31">
        <v>0</v>
      </c>
      <c r="X125" s="11" t="s">
        <v>476</v>
      </c>
      <c r="Y125" s="27">
        <f t="shared" si="2"/>
        <v>450840</v>
      </c>
      <c r="Z125" s="11"/>
      <c r="AA125" s="11"/>
      <c r="AB125" s="68">
        <f t="shared" si="3"/>
        <v>450840</v>
      </c>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row>
    <row r="126" spans="2:106" s="12" customFormat="1" ht="44" hidden="1" customHeight="1">
      <c r="B126" s="11">
        <v>113</v>
      </c>
      <c r="C126" s="11" t="s">
        <v>94</v>
      </c>
      <c r="D126" s="37" t="s">
        <v>32</v>
      </c>
      <c r="E126" s="11">
        <v>56</v>
      </c>
      <c r="F126" s="37" t="s">
        <v>33</v>
      </c>
      <c r="G126" s="37" t="s">
        <v>247</v>
      </c>
      <c r="H126" s="37" t="s">
        <v>248</v>
      </c>
      <c r="I126" s="37" t="s">
        <v>48</v>
      </c>
      <c r="J126" s="37" t="s">
        <v>249</v>
      </c>
      <c r="K126" s="24" t="s">
        <v>97</v>
      </c>
      <c r="L126" s="37" t="s">
        <v>514</v>
      </c>
      <c r="M126" s="11" t="s">
        <v>40</v>
      </c>
      <c r="N126" s="25">
        <v>112710</v>
      </c>
      <c r="O126" s="26">
        <v>86</v>
      </c>
      <c r="P126" s="27">
        <v>9693060</v>
      </c>
      <c r="Q126" s="11" t="s">
        <v>35</v>
      </c>
      <c r="R126" s="28">
        <v>1</v>
      </c>
      <c r="S126" s="38">
        <v>4</v>
      </c>
      <c r="T126" s="25">
        <v>450840</v>
      </c>
      <c r="U126" s="11" t="s">
        <v>512</v>
      </c>
      <c r="V126" s="11" t="s">
        <v>515</v>
      </c>
      <c r="W126" s="31">
        <v>0</v>
      </c>
      <c r="X126" s="11" t="s">
        <v>476</v>
      </c>
      <c r="Y126" s="27">
        <f t="shared" si="2"/>
        <v>450840</v>
      </c>
      <c r="Z126" s="11"/>
      <c r="AA126" s="11"/>
      <c r="AB126" s="68">
        <f t="shared" si="3"/>
        <v>450840</v>
      </c>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c r="BE126" s="73"/>
      <c r="BF126" s="73"/>
      <c r="BG126" s="73"/>
      <c r="BH126" s="73"/>
      <c r="BI126" s="73"/>
      <c r="BJ126" s="73"/>
      <c r="BK126" s="73"/>
      <c r="BL126" s="73"/>
      <c r="BM126" s="73"/>
      <c r="BN126" s="73"/>
      <c r="BO126" s="73"/>
      <c r="BP126" s="73"/>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3"/>
      <c r="CS126" s="73"/>
      <c r="CT126" s="73"/>
      <c r="CU126" s="73"/>
      <c r="CV126" s="73"/>
      <c r="CW126" s="73"/>
      <c r="CX126" s="73"/>
      <c r="CY126" s="73"/>
      <c r="CZ126" s="73"/>
      <c r="DA126" s="73"/>
      <c r="DB126" s="73"/>
    </row>
    <row r="127" spans="2:106" s="12" customFormat="1" ht="44" hidden="1" customHeight="1">
      <c r="B127" s="11">
        <v>114</v>
      </c>
      <c r="C127" s="11" t="s">
        <v>94</v>
      </c>
      <c r="D127" s="37" t="s">
        <v>32</v>
      </c>
      <c r="E127" s="11">
        <v>56</v>
      </c>
      <c r="F127" s="37" t="s">
        <v>33</v>
      </c>
      <c r="G127" s="37" t="s">
        <v>247</v>
      </c>
      <c r="H127" s="37" t="s">
        <v>248</v>
      </c>
      <c r="I127" s="37" t="s">
        <v>48</v>
      </c>
      <c r="J127" s="37" t="s">
        <v>249</v>
      </c>
      <c r="K127" s="24" t="s">
        <v>105</v>
      </c>
      <c r="L127" s="37" t="s">
        <v>516</v>
      </c>
      <c r="M127" s="11" t="s">
        <v>40</v>
      </c>
      <c r="N127" s="25">
        <v>112710</v>
      </c>
      <c r="O127" s="26">
        <v>10</v>
      </c>
      <c r="P127" s="27">
        <v>1127100</v>
      </c>
      <c r="Q127" s="11" t="s">
        <v>35</v>
      </c>
      <c r="R127" s="28">
        <v>1</v>
      </c>
      <c r="S127" s="38">
        <v>6</v>
      </c>
      <c r="T127" s="25">
        <v>676260</v>
      </c>
      <c r="U127" s="11" t="s">
        <v>517</v>
      </c>
      <c r="V127" s="11" t="s">
        <v>478</v>
      </c>
      <c r="W127" s="31">
        <v>0</v>
      </c>
      <c r="X127" s="11" t="s">
        <v>476</v>
      </c>
      <c r="Y127" s="27">
        <f t="shared" si="2"/>
        <v>676260</v>
      </c>
      <c r="Z127" s="11"/>
      <c r="AA127" s="11"/>
      <c r="AB127" s="68">
        <f t="shared" si="3"/>
        <v>676260</v>
      </c>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73"/>
      <c r="BK127" s="73"/>
      <c r="BL127" s="73"/>
      <c r="BM127" s="73"/>
      <c r="BN127" s="73"/>
      <c r="BO127" s="73"/>
      <c r="BP127" s="73"/>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3"/>
      <c r="CS127" s="73"/>
      <c r="CT127" s="73"/>
      <c r="CU127" s="73"/>
      <c r="CV127" s="73"/>
      <c r="CW127" s="73"/>
      <c r="CX127" s="73"/>
      <c r="CY127" s="73"/>
      <c r="CZ127" s="73"/>
      <c r="DA127" s="73"/>
      <c r="DB127" s="73"/>
    </row>
    <row r="128" spans="2:106" s="12" customFormat="1" ht="44" hidden="1" customHeight="1">
      <c r="B128" s="11">
        <v>115</v>
      </c>
      <c r="C128" s="11" t="s">
        <v>94</v>
      </c>
      <c r="D128" s="37" t="s">
        <v>32</v>
      </c>
      <c r="E128" s="11">
        <v>58</v>
      </c>
      <c r="F128" s="37" t="s">
        <v>33</v>
      </c>
      <c r="G128" s="37" t="s">
        <v>260</v>
      </c>
      <c r="H128" s="37" t="s">
        <v>261</v>
      </c>
      <c r="I128" s="37" t="s">
        <v>48</v>
      </c>
      <c r="J128" s="37" t="s">
        <v>249</v>
      </c>
      <c r="K128" s="24" t="s">
        <v>95</v>
      </c>
      <c r="L128" s="37" t="s">
        <v>518</v>
      </c>
      <c r="M128" s="11" t="s">
        <v>40</v>
      </c>
      <c r="N128" s="25">
        <v>112710</v>
      </c>
      <c r="O128" s="26">
        <v>53</v>
      </c>
      <c r="P128" s="27">
        <v>5973630</v>
      </c>
      <c r="Q128" s="11" t="s">
        <v>35</v>
      </c>
      <c r="R128" s="28">
        <v>1</v>
      </c>
      <c r="S128" s="38">
        <v>4</v>
      </c>
      <c r="T128" s="25">
        <v>450840</v>
      </c>
      <c r="U128" s="11" t="s">
        <v>519</v>
      </c>
      <c r="V128" s="11" t="s">
        <v>520</v>
      </c>
      <c r="W128" s="31">
        <v>0</v>
      </c>
      <c r="X128" s="11" t="s">
        <v>476</v>
      </c>
      <c r="Y128" s="27">
        <f t="shared" si="2"/>
        <v>450840</v>
      </c>
      <c r="Z128" s="11"/>
      <c r="AA128" s="11"/>
      <c r="AB128" s="68">
        <f t="shared" si="3"/>
        <v>450840</v>
      </c>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3"/>
      <c r="CS128" s="73"/>
      <c r="CT128" s="73"/>
      <c r="CU128" s="73"/>
      <c r="CV128" s="73"/>
      <c r="CW128" s="73"/>
      <c r="CX128" s="73"/>
      <c r="CY128" s="73"/>
      <c r="CZ128" s="73"/>
      <c r="DA128" s="73"/>
      <c r="DB128" s="73"/>
    </row>
    <row r="129" spans="2:106" s="12" customFormat="1" ht="44" hidden="1" customHeight="1">
      <c r="B129" s="11">
        <v>116</v>
      </c>
      <c r="C129" s="11" t="s">
        <v>94</v>
      </c>
      <c r="D129" s="37" t="s">
        <v>32</v>
      </c>
      <c r="E129" s="11">
        <v>58</v>
      </c>
      <c r="F129" s="37" t="s">
        <v>33</v>
      </c>
      <c r="G129" s="37" t="s">
        <v>260</v>
      </c>
      <c r="H129" s="37" t="s">
        <v>261</v>
      </c>
      <c r="I129" s="37" t="s">
        <v>48</v>
      </c>
      <c r="J129" s="37" t="s">
        <v>249</v>
      </c>
      <c r="K129" s="24" t="s">
        <v>97</v>
      </c>
      <c r="L129" s="37" t="s">
        <v>521</v>
      </c>
      <c r="M129" s="11" t="s">
        <v>40</v>
      </c>
      <c r="N129" s="25">
        <v>112710</v>
      </c>
      <c r="O129" s="26">
        <v>53</v>
      </c>
      <c r="P129" s="27">
        <v>5973630</v>
      </c>
      <c r="Q129" s="11" t="s">
        <v>35</v>
      </c>
      <c r="R129" s="28">
        <v>1</v>
      </c>
      <c r="S129" s="38">
        <v>7</v>
      </c>
      <c r="T129" s="25">
        <v>788970</v>
      </c>
      <c r="U129" s="11" t="s">
        <v>522</v>
      </c>
      <c r="V129" s="11" t="s">
        <v>523</v>
      </c>
      <c r="W129" s="31">
        <v>0</v>
      </c>
      <c r="X129" s="11" t="s">
        <v>476</v>
      </c>
      <c r="Y129" s="27">
        <f t="shared" si="2"/>
        <v>788970</v>
      </c>
      <c r="Z129" s="11"/>
      <c r="AA129" s="11"/>
      <c r="AB129" s="68">
        <f t="shared" si="3"/>
        <v>788970</v>
      </c>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73"/>
      <c r="BK129" s="73"/>
      <c r="BL129" s="73"/>
      <c r="BM129" s="73"/>
      <c r="BN129" s="73"/>
      <c r="BO129" s="73"/>
      <c r="BP129" s="73"/>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3"/>
      <c r="CS129" s="73"/>
      <c r="CT129" s="73"/>
      <c r="CU129" s="73"/>
      <c r="CV129" s="73"/>
      <c r="CW129" s="73"/>
      <c r="CX129" s="73"/>
      <c r="CY129" s="73"/>
      <c r="CZ129" s="73"/>
      <c r="DA129" s="73"/>
      <c r="DB129" s="73"/>
    </row>
    <row r="130" spans="2:106" s="12" customFormat="1" ht="44" hidden="1" customHeight="1">
      <c r="B130" s="11">
        <v>117</v>
      </c>
      <c r="C130" s="11" t="s">
        <v>94</v>
      </c>
      <c r="D130" s="37" t="s">
        <v>32</v>
      </c>
      <c r="E130" s="11">
        <v>58</v>
      </c>
      <c r="F130" s="37" t="s">
        <v>33</v>
      </c>
      <c r="G130" s="37" t="s">
        <v>260</v>
      </c>
      <c r="H130" s="37" t="s">
        <v>261</v>
      </c>
      <c r="I130" s="37" t="s">
        <v>48</v>
      </c>
      <c r="J130" s="37" t="s">
        <v>249</v>
      </c>
      <c r="K130" s="24" t="s">
        <v>105</v>
      </c>
      <c r="L130" s="37" t="s">
        <v>524</v>
      </c>
      <c r="M130" s="11" t="s">
        <v>40</v>
      </c>
      <c r="N130" s="25">
        <v>112710</v>
      </c>
      <c r="O130" s="26">
        <v>17</v>
      </c>
      <c r="P130" s="27">
        <v>1916070</v>
      </c>
      <c r="Q130" s="11" t="s">
        <v>35</v>
      </c>
      <c r="R130" s="28">
        <v>1</v>
      </c>
      <c r="S130" s="38">
        <v>4</v>
      </c>
      <c r="T130" s="25">
        <v>450840</v>
      </c>
      <c r="U130" s="11" t="s">
        <v>519</v>
      </c>
      <c r="V130" s="11" t="s">
        <v>520</v>
      </c>
      <c r="W130" s="31">
        <v>0</v>
      </c>
      <c r="X130" s="11" t="s">
        <v>476</v>
      </c>
      <c r="Y130" s="27">
        <f t="shared" si="2"/>
        <v>450840</v>
      </c>
      <c r="Z130" s="11"/>
      <c r="AA130" s="11"/>
      <c r="AB130" s="68">
        <f t="shared" si="3"/>
        <v>450840</v>
      </c>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3"/>
      <c r="CS130" s="73"/>
      <c r="CT130" s="73"/>
      <c r="CU130" s="73"/>
      <c r="CV130" s="73"/>
      <c r="CW130" s="73"/>
      <c r="CX130" s="73"/>
      <c r="CY130" s="73"/>
      <c r="CZ130" s="73"/>
      <c r="DA130" s="73"/>
      <c r="DB130" s="73"/>
    </row>
    <row r="131" spans="2:106" s="12" customFormat="1" ht="44" hidden="1" customHeight="1">
      <c r="B131" s="11">
        <v>118</v>
      </c>
      <c r="C131" s="11" t="s">
        <v>94</v>
      </c>
      <c r="D131" s="37" t="s">
        <v>32</v>
      </c>
      <c r="E131" s="11">
        <v>61</v>
      </c>
      <c r="F131" s="37" t="s">
        <v>41</v>
      </c>
      <c r="G131" s="37" t="s">
        <v>265</v>
      </c>
      <c r="H131" s="37" t="s">
        <v>266</v>
      </c>
      <c r="I131" s="37" t="s">
        <v>62</v>
      </c>
      <c r="J131" s="37" t="s">
        <v>249</v>
      </c>
      <c r="K131" s="24" t="s">
        <v>95</v>
      </c>
      <c r="L131" s="37" t="s">
        <v>525</v>
      </c>
      <c r="M131" s="11" t="s">
        <v>40</v>
      </c>
      <c r="N131" s="25">
        <v>184968</v>
      </c>
      <c r="O131" s="26">
        <v>20</v>
      </c>
      <c r="P131" s="27">
        <v>3699360</v>
      </c>
      <c r="Q131" s="11" t="s">
        <v>35</v>
      </c>
      <c r="R131" s="28">
        <v>1</v>
      </c>
      <c r="S131" s="38">
        <v>1</v>
      </c>
      <c r="T131" s="25">
        <v>184968</v>
      </c>
      <c r="U131" s="11" t="s">
        <v>526</v>
      </c>
      <c r="V131" s="11" t="s">
        <v>527</v>
      </c>
      <c r="W131" s="31">
        <v>0</v>
      </c>
      <c r="X131" s="11" t="s">
        <v>476</v>
      </c>
      <c r="Y131" s="27">
        <f t="shared" si="2"/>
        <v>184968</v>
      </c>
      <c r="Z131" s="11"/>
      <c r="AA131" s="11"/>
      <c r="AB131" s="68">
        <f t="shared" si="3"/>
        <v>184968</v>
      </c>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73"/>
      <c r="BK131" s="73"/>
      <c r="BL131" s="73"/>
      <c r="BM131" s="73"/>
      <c r="BN131" s="73"/>
      <c r="BO131" s="73"/>
      <c r="BP131" s="73"/>
      <c r="BQ131" s="73"/>
      <c r="BR131" s="73"/>
      <c r="BS131" s="73"/>
      <c r="BT131" s="73"/>
      <c r="BU131" s="73"/>
      <c r="BV131" s="73"/>
      <c r="BW131" s="73"/>
      <c r="BX131" s="73"/>
      <c r="BY131" s="73"/>
      <c r="BZ131" s="73"/>
      <c r="CA131" s="73"/>
      <c r="CB131" s="73"/>
      <c r="CC131" s="73"/>
      <c r="CD131" s="73"/>
      <c r="CE131" s="73"/>
      <c r="CF131" s="73"/>
      <c r="CG131" s="73"/>
      <c r="CH131" s="73"/>
      <c r="CI131" s="73"/>
      <c r="CJ131" s="73"/>
      <c r="CK131" s="73"/>
      <c r="CL131" s="73"/>
      <c r="CM131" s="73"/>
      <c r="CN131" s="73"/>
      <c r="CO131" s="73"/>
      <c r="CP131" s="73"/>
      <c r="CQ131" s="73"/>
      <c r="CR131" s="73"/>
      <c r="CS131" s="73"/>
      <c r="CT131" s="73"/>
      <c r="CU131" s="73"/>
      <c r="CV131" s="73"/>
      <c r="CW131" s="73"/>
      <c r="CX131" s="73"/>
      <c r="CY131" s="73"/>
      <c r="CZ131" s="73"/>
      <c r="DA131" s="73"/>
      <c r="DB131" s="73"/>
    </row>
    <row r="132" spans="2:106" s="12" customFormat="1" ht="44" hidden="1" customHeight="1">
      <c r="B132" s="11">
        <v>119</v>
      </c>
      <c r="C132" s="11" t="s">
        <v>94</v>
      </c>
      <c r="D132" s="37" t="s">
        <v>32</v>
      </c>
      <c r="E132" s="11">
        <v>61</v>
      </c>
      <c r="F132" s="37" t="s">
        <v>41</v>
      </c>
      <c r="G132" s="37" t="s">
        <v>265</v>
      </c>
      <c r="H132" s="37" t="s">
        <v>266</v>
      </c>
      <c r="I132" s="37" t="s">
        <v>62</v>
      </c>
      <c r="J132" s="37" t="s">
        <v>249</v>
      </c>
      <c r="K132" s="24" t="s">
        <v>105</v>
      </c>
      <c r="L132" s="37" t="s">
        <v>528</v>
      </c>
      <c r="M132" s="11" t="s">
        <v>40</v>
      </c>
      <c r="N132" s="25">
        <v>184968</v>
      </c>
      <c r="O132" s="26">
        <v>6</v>
      </c>
      <c r="P132" s="27">
        <v>1109808</v>
      </c>
      <c r="Q132" s="11" t="s">
        <v>35</v>
      </c>
      <c r="R132" s="28">
        <v>1</v>
      </c>
      <c r="S132" s="38">
        <v>1</v>
      </c>
      <c r="T132" s="25">
        <v>184968</v>
      </c>
      <c r="U132" s="11" t="s">
        <v>526</v>
      </c>
      <c r="V132" s="11" t="s">
        <v>527</v>
      </c>
      <c r="W132" s="31">
        <v>0</v>
      </c>
      <c r="X132" s="11" t="s">
        <v>476</v>
      </c>
      <c r="Y132" s="27">
        <f t="shared" si="2"/>
        <v>184968</v>
      </c>
      <c r="Z132" s="11"/>
      <c r="AA132" s="11"/>
      <c r="AB132" s="68">
        <f t="shared" si="3"/>
        <v>184968</v>
      </c>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row>
    <row r="133" spans="2:106" s="12" customFormat="1" ht="44" hidden="1" customHeight="1">
      <c r="B133" s="11">
        <v>120</v>
      </c>
      <c r="C133" s="11" t="s">
        <v>94</v>
      </c>
      <c r="D133" s="37" t="s">
        <v>32</v>
      </c>
      <c r="E133" s="11">
        <v>64</v>
      </c>
      <c r="F133" s="37" t="s">
        <v>41</v>
      </c>
      <c r="G133" s="37" t="s">
        <v>269</v>
      </c>
      <c r="H133" s="37" t="s">
        <v>270</v>
      </c>
      <c r="I133" s="37" t="s">
        <v>62</v>
      </c>
      <c r="J133" s="37" t="s">
        <v>249</v>
      </c>
      <c r="K133" s="24" t="s">
        <v>95</v>
      </c>
      <c r="L133" s="37" t="s">
        <v>529</v>
      </c>
      <c r="M133" s="11" t="s">
        <v>40</v>
      </c>
      <c r="N133" s="25">
        <v>112710</v>
      </c>
      <c r="O133" s="26">
        <v>24</v>
      </c>
      <c r="P133" s="27">
        <v>2705040</v>
      </c>
      <c r="Q133" s="11" t="s">
        <v>35</v>
      </c>
      <c r="R133" s="28">
        <v>1</v>
      </c>
      <c r="S133" s="38">
        <v>3</v>
      </c>
      <c r="T133" s="25">
        <v>338130</v>
      </c>
      <c r="U133" s="11" t="s">
        <v>530</v>
      </c>
      <c r="V133" s="11" t="s">
        <v>326</v>
      </c>
      <c r="W133" s="31">
        <v>0</v>
      </c>
      <c r="X133" s="11" t="s">
        <v>476</v>
      </c>
      <c r="Y133" s="27">
        <f t="shared" si="2"/>
        <v>338130</v>
      </c>
      <c r="Z133" s="11"/>
      <c r="AA133" s="11"/>
      <c r="AB133" s="68">
        <f t="shared" si="3"/>
        <v>338130</v>
      </c>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3"/>
      <c r="CS133" s="73"/>
      <c r="CT133" s="73"/>
      <c r="CU133" s="73"/>
      <c r="CV133" s="73"/>
      <c r="CW133" s="73"/>
      <c r="CX133" s="73"/>
      <c r="CY133" s="73"/>
      <c r="CZ133" s="73"/>
      <c r="DA133" s="73"/>
      <c r="DB133" s="73"/>
    </row>
    <row r="134" spans="2:106" s="12" customFormat="1" ht="44" hidden="1" customHeight="1">
      <c r="B134" s="11">
        <v>121</v>
      </c>
      <c r="C134" s="11" t="s">
        <v>94</v>
      </c>
      <c r="D134" s="37" t="s">
        <v>32</v>
      </c>
      <c r="E134" s="11">
        <v>64</v>
      </c>
      <c r="F134" s="37" t="s">
        <v>41</v>
      </c>
      <c r="G134" s="37" t="s">
        <v>269</v>
      </c>
      <c r="H134" s="37" t="s">
        <v>270</v>
      </c>
      <c r="I134" s="37" t="s">
        <v>62</v>
      </c>
      <c r="J134" s="37" t="s">
        <v>249</v>
      </c>
      <c r="K134" s="24" t="s">
        <v>97</v>
      </c>
      <c r="L134" s="37" t="s">
        <v>531</v>
      </c>
      <c r="M134" s="11" t="s">
        <v>40</v>
      </c>
      <c r="N134" s="25">
        <v>112710</v>
      </c>
      <c r="O134" s="26">
        <v>23</v>
      </c>
      <c r="P134" s="27">
        <v>2592330</v>
      </c>
      <c r="Q134" s="11" t="s">
        <v>35</v>
      </c>
      <c r="R134" s="28">
        <v>1</v>
      </c>
      <c r="S134" s="38">
        <v>1</v>
      </c>
      <c r="T134" s="25">
        <v>112710</v>
      </c>
      <c r="U134" s="11" t="s">
        <v>526</v>
      </c>
      <c r="V134" s="11" t="s">
        <v>326</v>
      </c>
      <c r="W134" s="31">
        <v>0</v>
      </c>
      <c r="X134" s="11" t="s">
        <v>476</v>
      </c>
      <c r="Y134" s="27">
        <f t="shared" si="2"/>
        <v>112710</v>
      </c>
      <c r="Z134" s="11"/>
      <c r="AA134" s="11"/>
      <c r="AB134" s="68">
        <f t="shared" si="3"/>
        <v>112710</v>
      </c>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73"/>
      <c r="BK134" s="73"/>
      <c r="BL134" s="73"/>
      <c r="BM134" s="73"/>
      <c r="BN134" s="73"/>
      <c r="BO134" s="73"/>
      <c r="BP134" s="73"/>
      <c r="BQ134" s="73"/>
      <c r="BR134" s="73"/>
      <c r="BS134" s="73"/>
      <c r="BT134" s="73"/>
      <c r="BU134" s="73"/>
      <c r="BV134" s="73"/>
      <c r="BW134" s="73"/>
      <c r="BX134" s="73"/>
      <c r="BY134" s="73"/>
      <c r="BZ134" s="73"/>
      <c r="CA134" s="73"/>
      <c r="CB134" s="73"/>
      <c r="CC134" s="73"/>
      <c r="CD134" s="73"/>
      <c r="CE134" s="73"/>
      <c r="CF134" s="73"/>
      <c r="CG134" s="73"/>
      <c r="CH134" s="73"/>
      <c r="CI134" s="73"/>
      <c r="CJ134" s="73"/>
      <c r="CK134" s="73"/>
      <c r="CL134" s="73"/>
      <c r="CM134" s="73"/>
      <c r="CN134" s="73"/>
      <c r="CO134" s="73"/>
      <c r="CP134" s="73"/>
      <c r="CQ134" s="73"/>
      <c r="CR134" s="73"/>
      <c r="CS134" s="73"/>
      <c r="CT134" s="73"/>
      <c r="CU134" s="73"/>
      <c r="CV134" s="73"/>
      <c r="CW134" s="73"/>
      <c r="CX134" s="73"/>
      <c r="CY134" s="73"/>
      <c r="CZ134" s="73"/>
      <c r="DA134" s="73"/>
      <c r="DB134" s="73"/>
    </row>
    <row r="135" spans="2:106" s="12" customFormat="1" ht="44" hidden="1" customHeight="1">
      <c r="B135" s="11">
        <v>122</v>
      </c>
      <c r="C135" s="11" t="s">
        <v>94</v>
      </c>
      <c r="D135" s="37" t="s">
        <v>32</v>
      </c>
      <c r="E135" s="11">
        <v>64</v>
      </c>
      <c r="F135" s="37" t="s">
        <v>41</v>
      </c>
      <c r="G135" s="37" t="s">
        <v>269</v>
      </c>
      <c r="H135" s="37" t="s">
        <v>270</v>
      </c>
      <c r="I135" s="37" t="s">
        <v>62</v>
      </c>
      <c r="J135" s="37" t="s">
        <v>249</v>
      </c>
      <c r="K135" s="24" t="s">
        <v>105</v>
      </c>
      <c r="L135" s="37" t="s">
        <v>532</v>
      </c>
      <c r="M135" s="11" t="s">
        <v>40</v>
      </c>
      <c r="N135" s="25">
        <v>112710</v>
      </c>
      <c r="O135" s="26">
        <v>5</v>
      </c>
      <c r="P135" s="27">
        <v>563550</v>
      </c>
      <c r="Q135" s="11" t="s">
        <v>35</v>
      </c>
      <c r="R135" s="28">
        <v>1</v>
      </c>
      <c r="S135" s="38">
        <v>2</v>
      </c>
      <c r="T135" s="25">
        <v>225420</v>
      </c>
      <c r="U135" s="11" t="s">
        <v>533</v>
      </c>
      <c r="V135" s="11" t="s">
        <v>534</v>
      </c>
      <c r="W135" s="31">
        <v>0</v>
      </c>
      <c r="X135" s="11" t="s">
        <v>476</v>
      </c>
      <c r="Y135" s="27">
        <f t="shared" si="2"/>
        <v>225420</v>
      </c>
      <c r="Z135" s="11"/>
      <c r="AA135" s="11"/>
      <c r="AB135" s="68">
        <f t="shared" si="3"/>
        <v>225420</v>
      </c>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73"/>
      <c r="BK135" s="73"/>
      <c r="BL135" s="73"/>
      <c r="BM135" s="73"/>
      <c r="BN135" s="73"/>
      <c r="BO135" s="73"/>
      <c r="BP135" s="73"/>
      <c r="BQ135" s="73"/>
      <c r="BR135" s="73"/>
      <c r="BS135" s="73"/>
      <c r="BT135" s="73"/>
      <c r="BU135" s="73"/>
      <c r="BV135" s="73"/>
      <c r="BW135" s="73"/>
      <c r="BX135" s="73"/>
      <c r="BY135" s="73"/>
      <c r="BZ135" s="73"/>
      <c r="CA135" s="73"/>
      <c r="CB135" s="73"/>
      <c r="CC135" s="73"/>
      <c r="CD135" s="73"/>
      <c r="CE135" s="73"/>
      <c r="CF135" s="73"/>
      <c r="CG135" s="73"/>
      <c r="CH135" s="73"/>
      <c r="CI135" s="73"/>
      <c r="CJ135" s="73"/>
      <c r="CK135" s="73"/>
      <c r="CL135" s="73"/>
      <c r="CM135" s="73"/>
      <c r="CN135" s="73"/>
      <c r="CO135" s="73"/>
      <c r="CP135" s="73"/>
      <c r="CQ135" s="73"/>
      <c r="CR135" s="73"/>
      <c r="CS135" s="73"/>
      <c r="CT135" s="73"/>
      <c r="CU135" s="73"/>
      <c r="CV135" s="73"/>
      <c r="CW135" s="73"/>
      <c r="CX135" s="73"/>
      <c r="CY135" s="73"/>
      <c r="CZ135" s="73"/>
      <c r="DA135" s="73"/>
      <c r="DB135" s="73"/>
    </row>
    <row r="136" spans="2:106" s="12" customFormat="1" ht="44" hidden="1" customHeight="1">
      <c r="B136" s="11">
        <v>123</v>
      </c>
      <c r="C136" s="11" t="s">
        <v>94</v>
      </c>
      <c r="D136" s="37" t="s">
        <v>32</v>
      </c>
      <c r="E136" s="11">
        <v>5</v>
      </c>
      <c r="F136" s="37" t="s">
        <v>33</v>
      </c>
      <c r="G136" s="37" t="s">
        <v>46</v>
      </c>
      <c r="H136" s="37" t="s">
        <v>47</v>
      </c>
      <c r="I136" s="37" t="s">
        <v>48</v>
      </c>
      <c r="J136" s="37" t="s">
        <v>49</v>
      </c>
      <c r="K136" s="24" t="s">
        <v>105</v>
      </c>
      <c r="L136" s="37" t="s">
        <v>205</v>
      </c>
      <c r="M136" s="11" t="s">
        <v>40</v>
      </c>
      <c r="N136" s="25">
        <v>60112</v>
      </c>
      <c r="O136" s="26">
        <v>320</v>
      </c>
      <c r="P136" s="27">
        <v>19235840</v>
      </c>
      <c r="Q136" s="11" t="s">
        <v>38</v>
      </c>
      <c r="R136" s="28">
        <v>1</v>
      </c>
      <c r="S136" s="38">
        <v>4.6879491615650801</v>
      </c>
      <c r="T136" s="25">
        <v>281802</v>
      </c>
      <c r="U136" s="11" t="s">
        <v>535</v>
      </c>
      <c r="V136" s="11" t="s">
        <v>536</v>
      </c>
      <c r="W136" s="31">
        <v>0</v>
      </c>
      <c r="X136" s="11" t="s">
        <v>537</v>
      </c>
      <c r="Y136" s="27">
        <f t="shared" si="2"/>
        <v>281802</v>
      </c>
      <c r="Z136" s="27" t="s">
        <v>1133</v>
      </c>
      <c r="AA136" s="27">
        <v>281802</v>
      </c>
      <c r="AB136" s="68">
        <f t="shared" si="3"/>
        <v>0</v>
      </c>
      <c r="AC136" s="73"/>
      <c r="AD136" s="73"/>
      <c r="AE136" s="73"/>
      <c r="AF136" s="73"/>
      <c r="AG136" s="73"/>
      <c r="AH136" s="73"/>
      <c r="AI136" s="73"/>
      <c r="AJ136" s="73"/>
      <c r="AK136" s="73"/>
      <c r="AL136" s="73"/>
      <c r="AM136" s="73"/>
      <c r="AN136" s="73"/>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73"/>
      <c r="BK136" s="73"/>
      <c r="BL136" s="73"/>
      <c r="BM136" s="73"/>
      <c r="BN136" s="73"/>
      <c r="BO136" s="73"/>
      <c r="BP136" s="73"/>
      <c r="BQ136" s="73"/>
      <c r="BR136" s="73"/>
      <c r="BS136" s="73"/>
      <c r="BT136" s="73"/>
      <c r="BU136" s="73"/>
      <c r="BV136" s="73"/>
      <c r="BW136" s="73"/>
      <c r="BX136" s="73"/>
      <c r="BY136" s="73"/>
      <c r="BZ136" s="73"/>
      <c r="CA136" s="73"/>
      <c r="CB136" s="73"/>
      <c r="CC136" s="73"/>
      <c r="CD136" s="73"/>
      <c r="CE136" s="73"/>
      <c r="CF136" s="73"/>
      <c r="CG136" s="73"/>
      <c r="CH136" s="73"/>
      <c r="CI136" s="73"/>
      <c r="CJ136" s="73"/>
      <c r="CK136" s="73"/>
      <c r="CL136" s="73"/>
      <c r="CM136" s="73"/>
      <c r="CN136" s="73"/>
      <c r="CO136" s="73"/>
      <c r="CP136" s="73"/>
      <c r="CQ136" s="73"/>
      <c r="CR136" s="73"/>
      <c r="CS136" s="73"/>
      <c r="CT136" s="73"/>
      <c r="CU136" s="73"/>
      <c r="CV136" s="73"/>
      <c r="CW136" s="73"/>
      <c r="CX136" s="73"/>
      <c r="CY136" s="73"/>
      <c r="CZ136" s="73"/>
      <c r="DA136" s="73"/>
      <c r="DB136" s="73"/>
    </row>
    <row r="137" spans="2:106" s="12" customFormat="1" ht="44" hidden="1" customHeight="1">
      <c r="B137" s="11">
        <v>124</v>
      </c>
      <c r="C137" s="11" t="s">
        <v>94</v>
      </c>
      <c r="D137" s="37" t="s">
        <v>32</v>
      </c>
      <c r="E137" s="11">
        <v>4</v>
      </c>
      <c r="F137" s="37" t="s">
        <v>33</v>
      </c>
      <c r="G137" s="37" t="s">
        <v>72</v>
      </c>
      <c r="H137" s="37" t="s">
        <v>73</v>
      </c>
      <c r="I137" s="37" t="s">
        <v>48</v>
      </c>
      <c r="J137" s="37" t="s">
        <v>49</v>
      </c>
      <c r="K137" s="24" t="s">
        <v>95</v>
      </c>
      <c r="L137" s="37" t="s">
        <v>114</v>
      </c>
      <c r="M137" s="11" t="s">
        <v>44</v>
      </c>
      <c r="N137" s="25">
        <v>60112</v>
      </c>
      <c r="O137" s="26">
        <v>1695</v>
      </c>
      <c r="P137" s="27">
        <v>101889840</v>
      </c>
      <c r="Q137" s="11" t="s">
        <v>35</v>
      </c>
      <c r="R137" s="28">
        <v>1</v>
      </c>
      <c r="S137" s="38">
        <v>48</v>
      </c>
      <c r="T137" s="25">
        <v>2885376</v>
      </c>
      <c r="U137" s="11" t="s">
        <v>538</v>
      </c>
      <c r="V137" s="11" t="s">
        <v>539</v>
      </c>
      <c r="W137" s="31">
        <v>0</v>
      </c>
      <c r="X137" s="11" t="s">
        <v>212</v>
      </c>
      <c r="Y137" s="27">
        <f t="shared" si="2"/>
        <v>2885376</v>
      </c>
      <c r="Z137" s="11"/>
      <c r="AA137" s="11"/>
      <c r="AB137" s="68">
        <f t="shared" si="3"/>
        <v>2885376</v>
      </c>
      <c r="AC137" s="73"/>
      <c r="AD137" s="73"/>
      <c r="AE137" s="73"/>
      <c r="AF137" s="73"/>
      <c r="AG137" s="73"/>
      <c r="AH137" s="73"/>
      <c r="AI137" s="73"/>
      <c r="AJ137" s="73"/>
      <c r="AK137" s="73"/>
      <c r="AL137" s="73"/>
      <c r="AM137" s="73"/>
      <c r="AN137" s="73"/>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73"/>
      <c r="BK137" s="73"/>
      <c r="BL137" s="73"/>
      <c r="BM137" s="73"/>
      <c r="BN137" s="73"/>
      <c r="BO137" s="73"/>
      <c r="BP137" s="73"/>
      <c r="BQ137" s="73"/>
      <c r="BR137" s="73"/>
      <c r="BS137" s="73"/>
      <c r="BT137" s="73"/>
      <c r="BU137" s="73"/>
      <c r="BV137" s="73"/>
      <c r="BW137" s="73"/>
      <c r="BX137" s="73"/>
      <c r="BY137" s="73"/>
      <c r="BZ137" s="73"/>
      <c r="CA137" s="73"/>
      <c r="CB137" s="73"/>
      <c r="CC137" s="73"/>
      <c r="CD137" s="73"/>
      <c r="CE137" s="73"/>
      <c r="CF137" s="73"/>
      <c r="CG137" s="73"/>
      <c r="CH137" s="73"/>
      <c r="CI137" s="73"/>
      <c r="CJ137" s="73"/>
      <c r="CK137" s="73"/>
      <c r="CL137" s="73"/>
      <c r="CM137" s="73"/>
      <c r="CN137" s="73"/>
      <c r="CO137" s="73"/>
      <c r="CP137" s="73"/>
      <c r="CQ137" s="73"/>
      <c r="CR137" s="73"/>
      <c r="CS137" s="73"/>
      <c r="CT137" s="73"/>
      <c r="CU137" s="73"/>
      <c r="CV137" s="73"/>
      <c r="CW137" s="73"/>
      <c r="CX137" s="73"/>
      <c r="CY137" s="73"/>
      <c r="CZ137" s="73"/>
      <c r="DA137" s="73"/>
      <c r="DB137" s="73"/>
    </row>
    <row r="138" spans="2:106" s="12" customFormat="1" ht="44" hidden="1" customHeight="1">
      <c r="B138" s="11">
        <v>125</v>
      </c>
      <c r="C138" s="11" t="s">
        <v>94</v>
      </c>
      <c r="D138" s="37" t="s">
        <v>32</v>
      </c>
      <c r="E138" s="11">
        <v>4</v>
      </c>
      <c r="F138" s="37" t="s">
        <v>33</v>
      </c>
      <c r="G138" s="37" t="s">
        <v>72</v>
      </c>
      <c r="H138" s="37" t="s">
        <v>73</v>
      </c>
      <c r="I138" s="37" t="s">
        <v>48</v>
      </c>
      <c r="J138" s="37" t="s">
        <v>49</v>
      </c>
      <c r="K138" s="24" t="s">
        <v>97</v>
      </c>
      <c r="L138" s="37" t="s">
        <v>115</v>
      </c>
      <c r="M138" s="11" t="s">
        <v>44</v>
      </c>
      <c r="N138" s="25">
        <v>60112</v>
      </c>
      <c r="O138" s="26">
        <v>1784</v>
      </c>
      <c r="P138" s="27">
        <v>107239808</v>
      </c>
      <c r="Q138" s="11" t="s">
        <v>35</v>
      </c>
      <c r="R138" s="28">
        <v>1</v>
      </c>
      <c r="S138" s="38">
        <v>65</v>
      </c>
      <c r="T138" s="25">
        <v>3907280</v>
      </c>
      <c r="U138" s="11" t="s">
        <v>540</v>
      </c>
      <c r="V138" s="11" t="s">
        <v>541</v>
      </c>
      <c r="W138" s="31">
        <v>0</v>
      </c>
      <c r="X138" s="11" t="s">
        <v>212</v>
      </c>
      <c r="Y138" s="27">
        <f t="shared" si="2"/>
        <v>3907280</v>
      </c>
      <c r="Z138" s="11"/>
      <c r="AA138" s="11"/>
      <c r="AB138" s="68">
        <f t="shared" si="3"/>
        <v>3907280</v>
      </c>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c r="BX138" s="73"/>
      <c r="BY138" s="73"/>
      <c r="BZ138" s="73"/>
      <c r="CA138" s="73"/>
      <c r="CB138" s="73"/>
      <c r="CC138" s="73"/>
      <c r="CD138" s="73"/>
      <c r="CE138" s="73"/>
      <c r="CF138" s="73"/>
      <c r="CG138" s="73"/>
      <c r="CH138" s="73"/>
      <c r="CI138" s="73"/>
      <c r="CJ138" s="73"/>
      <c r="CK138" s="73"/>
      <c r="CL138" s="73"/>
      <c r="CM138" s="73"/>
      <c r="CN138" s="73"/>
      <c r="CO138" s="73"/>
      <c r="CP138" s="73"/>
      <c r="CQ138" s="73"/>
      <c r="CR138" s="73"/>
      <c r="CS138" s="73"/>
      <c r="CT138" s="73"/>
      <c r="CU138" s="73"/>
      <c r="CV138" s="73"/>
      <c r="CW138" s="73"/>
      <c r="CX138" s="73"/>
      <c r="CY138" s="73"/>
      <c r="CZ138" s="73"/>
      <c r="DA138" s="73"/>
      <c r="DB138" s="73"/>
    </row>
    <row r="139" spans="2:106" s="12" customFormat="1" ht="44" hidden="1" customHeight="1">
      <c r="B139" s="11">
        <v>126</v>
      </c>
      <c r="C139" s="11" t="s">
        <v>94</v>
      </c>
      <c r="D139" s="37" t="s">
        <v>32</v>
      </c>
      <c r="E139" s="11">
        <v>4</v>
      </c>
      <c r="F139" s="37" t="s">
        <v>33</v>
      </c>
      <c r="G139" s="37" t="s">
        <v>72</v>
      </c>
      <c r="H139" s="37" t="s">
        <v>73</v>
      </c>
      <c r="I139" s="37" t="s">
        <v>48</v>
      </c>
      <c r="J139" s="37" t="s">
        <v>49</v>
      </c>
      <c r="K139" s="24" t="s">
        <v>105</v>
      </c>
      <c r="L139" s="37" t="s">
        <v>116</v>
      </c>
      <c r="M139" s="11" t="s">
        <v>44</v>
      </c>
      <c r="N139" s="25">
        <v>60112</v>
      </c>
      <c r="O139" s="26">
        <v>45</v>
      </c>
      <c r="P139" s="27">
        <v>2705040</v>
      </c>
      <c r="Q139" s="11" t="s">
        <v>35</v>
      </c>
      <c r="R139" s="28">
        <v>1</v>
      </c>
      <c r="S139" s="38">
        <v>46</v>
      </c>
      <c r="T139" s="25">
        <v>2765152</v>
      </c>
      <c r="U139" s="11" t="s">
        <v>542</v>
      </c>
      <c r="V139" s="11" t="s">
        <v>543</v>
      </c>
      <c r="W139" s="31">
        <v>0</v>
      </c>
      <c r="X139" s="11" t="s">
        <v>212</v>
      </c>
      <c r="Y139" s="27">
        <f t="shared" si="2"/>
        <v>2765152</v>
      </c>
      <c r="Z139" s="11"/>
      <c r="AA139" s="11"/>
      <c r="AB139" s="68">
        <f t="shared" si="3"/>
        <v>2765152</v>
      </c>
      <c r="AC139" s="73"/>
      <c r="AD139" s="73"/>
      <c r="AE139" s="73"/>
      <c r="AF139" s="73"/>
      <c r="AG139" s="73"/>
      <c r="AH139" s="73"/>
      <c r="AI139" s="73"/>
      <c r="AJ139" s="73"/>
      <c r="AK139" s="73"/>
      <c r="AL139" s="73"/>
      <c r="AM139" s="73"/>
      <c r="AN139" s="73"/>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73"/>
      <c r="BK139" s="73"/>
      <c r="BL139" s="73"/>
      <c r="BM139" s="73"/>
      <c r="BN139" s="73"/>
      <c r="BO139" s="73"/>
      <c r="BP139" s="73"/>
      <c r="BQ139" s="73"/>
      <c r="BR139" s="73"/>
      <c r="BS139" s="73"/>
      <c r="BT139" s="73"/>
      <c r="BU139" s="73"/>
      <c r="BV139" s="73"/>
      <c r="BW139" s="73"/>
      <c r="BX139" s="73"/>
      <c r="BY139" s="73"/>
      <c r="BZ139" s="73"/>
      <c r="CA139" s="73"/>
      <c r="CB139" s="73"/>
      <c r="CC139" s="73"/>
      <c r="CD139" s="73"/>
      <c r="CE139" s="73"/>
      <c r="CF139" s="73"/>
      <c r="CG139" s="73"/>
      <c r="CH139" s="73"/>
      <c r="CI139" s="73"/>
      <c r="CJ139" s="73"/>
      <c r="CK139" s="73"/>
      <c r="CL139" s="73"/>
      <c r="CM139" s="73"/>
      <c r="CN139" s="73"/>
      <c r="CO139" s="73"/>
      <c r="CP139" s="73"/>
      <c r="CQ139" s="73"/>
      <c r="CR139" s="73"/>
      <c r="CS139" s="73"/>
      <c r="CT139" s="73"/>
      <c r="CU139" s="73"/>
      <c r="CV139" s="73"/>
      <c r="CW139" s="73"/>
      <c r="CX139" s="73"/>
      <c r="CY139" s="73"/>
      <c r="CZ139" s="73"/>
      <c r="DA139" s="73"/>
      <c r="DB139" s="73"/>
    </row>
    <row r="140" spans="2:106" s="12" customFormat="1" ht="44" hidden="1" customHeight="1">
      <c r="B140" s="11">
        <v>127</v>
      </c>
      <c r="C140" s="11" t="s">
        <v>94</v>
      </c>
      <c r="D140" s="37" t="s">
        <v>32</v>
      </c>
      <c r="E140" s="11">
        <v>12</v>
      </c>
      <c r="F140" s="37" t="s">
        <v>41</v>
      </c>
      <c r="G140" s="37" t="s">
        <v>74</v>
      </c>
      <c r="H140" s="37" t="s">
        <v>75</v>
      </c>
      <c r="I140" s="37" t="s">
        <v>62</v>
      </c>
      <c r="J140" s="37" t="s">
        <v>49</v>
      </c>
      <c r="K140" s="24" t="s">
        <v>95</v>
      </c>
      <c r="L140" s="37" t="s">
        <v>117</v>
      </c>
      <c r="M140" s="11" t="s">
        <v>44</v>
      </c>
      <c r="N140" s="25">
        <v>79149</v>
      </c>
      <c r="O140" s="26">
        <v>1184</v>
      </c>
      <c r="P140" s="27">
        <v>93712416</v>
      </c>
      <c r="Q140" s="11" t="s">
        <v>36</v>
      </c>
      <c r="R140" s="28">
        <v>1</v>
      </c>
      <c r="S140" s="38">
        <v>12</v>
      </c>
      <c r="T140" s="25">
        <v>949788</v>
      </c>
      <c r="U140" s="11" t="s">
        <v>544</v>
      </c>
      <c r="V140" s="11" t="s">
        <v>545</v>
      </c>
      <c r="W140" s="31">
        <v>0</v>
      </c>
      <c r="X140" s="11" t="s">
        <v>213</v>
      </c>
      <c r="Y140" s="27">
        <f t="shared" si="2"/>
        <v>949788</v>
      </c>
      <c r="Z140" s="11"/>
      <c r="AA140" s="11"/>
      <c r="AB140" s="68">
        <f t="shared" si="3"/>
        <v>949788</v>
      </c>
      <c r="AC140" s="73"/>
      <c r="AD140" s="73"/>
      <c r="AE140" s="73"/>
      <c r="AF140" s="73"/>
      <c r="AG140" s="73"/>
      <c r="AH140" s="73"/>
      <c r="AI140" s="73"/>
      <c r="AJ140" s="73"/>
      <c r="AK140" s="73"/>
      <c r="AL140" s="73"/>
      <c r="AM140" s="73"/>
      <c r="AN140" s="73"/>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73"/>
      <c r="BK140" s="73"/>
      <c r="BL140" s="73"/>
      <c r="BM140" s="73"/>
      <c r="BN140" s="73"/>
      <c r="BO140" s="73"/>
      <c r="BP140" s="73"/>
      <c r="BQ140" s="73"/>
      <c r="BR140" s="73"/>
      <c r="BS140" s="73"/>
      <c r="BT140" s="73"/>
      <c r="BU140" s="73"/>
      <c r="BV140" s="73"/>
      <c r="BW140" s="73"/>
      <c r="BX140" s="73"/>
      <c r="BY140" s="73"/>
      <c r="BZ140" s="73"/>
      <c r="CA140" s="73"/>
      <c r="CB140" s="73"/>
      <c r="CC140" s="73"/>
      <c r="CD140" s="73"/>
      <c r="CE140" s="73"/>
      <c r="CF140" s="73"/>
      <c r="CG140" s="73"/>
      <c r="CH140" s="73"/>
      <c r="CI140" s="73"/>
      <c r="CJ140" s="73"/>
      <c r="CK140" s="73"/>
      <c r="CL140" s="73"/>
      <c r="CM140" s="73"/>
      <c r="CN140" s="73"/>
      <c r="CO140" s="73"/>
      <c r="CP140" s="73"/>
      <c r="CQ140" s="73"/>
      <c r="CR140" s="73"/>
      <c r="CS140" s="73"/>
      <c r="CT140" s="73"/>
      <c r="CU140" s="73"/>
      <c r="CV140" s="73"/>
      <c r="CW140" s="73"/>
      <c r="CX140" s="73"/>
      <c r="CY140" s="73"/>
      <c r="CZ140" s="73"/>
      <c r="DA140" s="73"/>
      <c r="DB140" s="73"/>
    </row>
    <row r="141" spans="2:106" s="12" customFormat="1" ht="44" hidden="1" customHeight="1">
      <c r="B141" s="11">
        <v>128</v>
      </c>
      <c r="C141" s="11" t="s">
        <v>94</v>
      </c>
      <c r="D141" s="37" t="s">
        <v>32</v>
      </c>
      <c r="E141" s="11">
        <v>12</v>
      </c>
      <c r="F141" s="37" t="s">
        <v>41</v>
      </c>
      <c r="G141" s="37" t="s">
        <v>74</v>
      </c>
      <c r="H141" s="37" t="s">
        <v>75</v>
      </c>
      <c r="I141" s="37" t="s">
        <v>62</v>
      </c>
      <c r="J141" s="37" t="s">
        <v>49</v>
      </c>
      <c r="K141" s="24" t="s">
        <v>95</v>
      </c>
      <c r="L141" s="37" t="s">
        <v>117</v>
      </c>
      <c r="M141" s="11" t="s">
        <v>44</v>
      </c>
      <c r="N141" s="25">
        <v>79149</v>
      </c>
      <c r="O141" s="26">
        <v>1184</v>
      </c>
      <c r="P141" s="27">
        <v>93712416</v>
      </c>
      <c r="Q141" s="11" t="s">
        <v>35</v>
      </c>
      <c r="R141" s="28">
        <v>1</v>
      </c>
      <c r="S141" s="38">
        <v>95</v>
      </c>
      <c r="T141" s="25">
        <v>7519155</v>
      </c>
      <c r="U141" s="11" t="s">
        <v>546</v>
      </c>
      <c r="V141" s="11" t="s">
        <v>547</v>
      </c>
      <c r="W141" s="31">
        <v>0</v>
      </c>
      <c r="X141" s="11" t="s">
        <v>548</v>
      </c>
      <c r="Y141" s="27">
        <f t="shared" si="2"/>
        <v>7519155</v>
      </c>
      <c r="Z141" s="11"/>
      <c r="AA141" s="11"/>
      <c r="AB141" s="68">
        <f t="shared" si="3"/>
        <v>7519155</v>
      </c>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c r="BX141" s="73"/>
      <c r="BY141" s="73"/>
      <c r="BZ141" s="73"/>
      <c r="CA141" s="73"/>
      <c r="CB141" s="73"/>
      <c r="CC141" s="73"/>
      <c r="CD141" s="73"/>
      <c r="CE141" s="73"/>
      <c r="CF141" s="73"/>
      <c r="CG141" s="73"/>
      <c r="CH141" s="73"/>
      <c r="CI141" s="73"/>
      <c r="CJ141" s="73"/>
      <c r="CK141" s="73"/>
      <c r="CL141" s="73"/>
      <c r="CM141" s="73"/>
      <c r="CN141" s="73"/>
      <c r="CO141" s="73"/>
      <c r="CP141" s="73"/>
      <c r="CQ141" s="73"/>
      <c r="CR141" s="73"/>
      <c r="CS141" s="73"/>
      <c r="CT141" s="73"/>
      <c r="CU141" s="73"/>
      <c r="CV141" s="73"/>
      <c r="CW141" s="73"/>
      <c r="CX141" s="73"/>
      <c r="CY141" s="73"/>
      <c r="CZ141" s="73"/>
      <c r="DA141" s="73"/>
      <c r="DB141" s="73"/>
    </row>
    <row r="142" spans="2:106" s="12" customFormat="1" ht="44" hidden="1" customHeight="1">
      <c r="B142" s="11">
        <v>129</v>
      </c>
      <c r="C142" s="11" t="s">
        <v>94</v>
      </c>
      <c r="D142" s="37" t="s">
        <v>32</v>
      </c>
      <c r="E142" s="11">
        <v>12</v>
      </c>
      <c r="F142" s="37" t="s">
        <v>41</v>
      </c>
      <c r="G142" s="37" t="s">
        <v>74</v>
      </c>
      <c r="H142" s="37" t="s">
        <v>75</v>
      </c>
      <c r="I142" s="37" t="s">
        <v>62</v>
      </c>
      <c r="J142" s="37" t="s">
        <v>49</v>
      </c>
      <c r="K142" s="24" t="s">
        <v>97</v>
      </c>
      <c r="L142" s="37" t="s">
        <v>118</v>
      </c>
      <c r="M142" s="11" t="s">
        <v>44</v>
      </c>
      <c r="N142" s="25">
        <v>79149</v>
      </c>
      <c r="O142" s="26">
        <v>956</v>
      </c>
      <c r="P142" s="27">
        <v>75666444</v>
      </c>
      <c r="Q142" s="11" t="s">
        <v>36</v>
      </c>
      <c r="R142" s="28">
        <v>1</v>
      </c>
      <c r="S142" s="38">
        <v>7</v>
      </c>
      <c r="T142" s="25">
        <v>554043</v>
      </c>
      <c r="U142" s="11" t="s">
        <v>549</v>
      </c>
      <c r="V142" s="11" t="s">
        <v>550</v>
      </c>
      <c r="W142" s="31">
        <v>0</v>
      </c>
      <c r="X142" s="11" t="s">
        <v>213</v>
      </c>
      <c r="Y142" s="27">
        <f t="shared" ref="Y142:Y205" si="4">T142-W142</f>
        <v>554043</v>
      </c>
      <c r="Z142" s="11"/>
      <c r="AA142" s="11"/>
      <c r="AB142" s="68">
        <f t="shared" ref="AB142:AB205" si="5">Y142-AA142</f>
        <v>554043</v>
      </c>
      <c r="AC142" s="73"/>
      <c r="AD142" s="73"/>
      <c r="AE142" s="73"/>
      <c r="AF142" s="73"/>
      <c r="AG142" s="73"/>
      <c r="AH142" s="73"/>
      <c r="AI142" s="73"/>
      <c r="AJ142" s="73"/>
      <c r="AK142" s="73"/>
      <c r="AL142" s="73"/>
      <c r="AM142" s="73"/>
      <c r="AN142" s="73"/>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73"/>
      <c r="BK142" s="73"/>
      <c r="BL142" s="73"/>
      <c r="BM142" s="73"/>
      <c r="BN142" s="73"/>
      <c r="BO142" s="73"/>
      <c r="BP142" s="73"/>
      <c r="BQ142" s="73"/>
      <c r="BR142" s="73"/>
      <c r="BS142" s="73"/>
      <c r="BT142" s="73"/>
      <c r="BU142" s="73"/>
      <c r="BV142" s="73"/>
      <c r="BW142" s="73"/>
      <c r="BX142" s="73"/>
      <c r="BY142" s="73"/>
      <c r="BZ142" s="73"/>
      <c r="CA142" s="73"/>
      <c r="CB142" s="73"/>
      <c r="CC142" s="73"/>
      <c r="CD142" s="73"/>
      <c r="CE142" s="73"/>
      <c r="CF142" s="73"/>
      <c r="CG142" s="73"/>
      <c r="CH142" s="73"/>
      <c r="CI142" s="73"/>
      <c r="CJ142" s="73"/>
      <c r="CK142" s="73"/>
      <c r="CL142" s="73"/>
      <c r="CM142" s="73"/>
      <c r="CN142" s="73"/>
      <c r="CO142" s="73"/>
      <c r="CP142" s="73"/>
      <c r="CQ142" s="73"/>
      <c r="CR142" s="73"/>
      <c r="CS142" s="73"/>
      <c r="CT142" s="73"/>
      <c r="CU142" s="73"/>
      <c r="CV142" s="73"/>
      <c r="CW142" s="73"/>
      <c r="CX142" s="73"/>
      <c r="CY142" s="73"/>
      <c r="CZ142" s="73"/>
      <c r="DA142" s="73"/>
      <c r="DB142" s="73"/>
    </row>
    <row r="143" spans="2:106" s="12" customFormat="1" ht="44" hidden="1" customHeight="1">
      <c r="B143" s="11">
        <v>130</v>
      </c>
      <c r="C143" s="11" t="s">
        <v>94</v>
      </c>
      <c r="D143" s="37" t="s">
        <v>32</v>
      </c>
      <c r="E143" s="11">
        <v>12</v>
      </c>
      <c r="F143" s="37" t="s">
        <v>41</v>
      </c>
      <c r="G143" s="37" t="s">
        <v>74</v>
      </c>
      <c r="H143" s="37" t="s">
        <v>75</v>
      </c>
      <c r="I143" s="37" t="s">
        <v>62</v>
      </c>
      <c r="J143" s="37" t="s">
        <v>49</v>
      </c>
      <c r="K143" s="24" t="s">
        <v>97</v>
      </c>
      <c r="L143" s="37" t="s">
        <v>118</v>
      </c>
      <c r="M143" s="11" t="s">
        <v>44</v>
      </c>
      <c r="N143" s="25">
        <v>79149</v>
      </c>
      <c r="O143" s="26">
        <v>956</v>
      </c>
      <c r="P143" s="27">
        <v>75666444</v>
      </c>
      <c r="Q143" s="11" t="s">
        <v>35</v>
      </c>
      <c r="R143" s="28">
        <v>1</v>
      </c>
      <c r="S143" s="38">
        <v>14</v>
      </c>
      <c r="T143" s="25">
        <v>1108086</v>
      </c>
      <c r="U143" s="11" t="s">
        <v>551</v>
      </c>
      <c r="V143" s="11" t="s">
        <v>552</v>
      </c>
      <c r="W143" s="31">
        <v>0</v>
      </c>
      <c r="X143" s="11" t="s">
        <v>213</v>
      </c>
      <c r="Y143" s="27">
        <f t="shared" si="4"/>
        <v>1108086</v>
      </c>
      <c r="Z143" s="11"/>
      <c r="AA143" s="11"/>
      <c r="AB143" s="68">
        <f t="shared" si="5"/>
        <v>1108086</v>
      </c>
      <c r="AC143" s="73"/>
      <c r="AD143" s="73"/>
      <c r="AE143" s="73"/>
      <c r="AF143" s="73"/>
      <c r="AG143" s="73"/>
      <c r="AH143" s="73"/>
      <c r="AI143" s="73"/>
      <c r="AJ143" s="73"/>
      <c r="AK143" s="73"/>
      <c r="AL143" s="73"/>
      <c r="AM143" s="73"/>
      <c r="AN143" s="73"/>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73"/>
      <c r="BK143" s="73"/>
      <c r="BL143" s="73"/>
      <c r="BM143" s="73"/>
      <c r="BN143" s="73"/>
      <c r="BO143" s="73"/>
      <c r="BP143" s="73"/>
      <c r="BQ143" s="73"/>
      <c r="BR143" s="73"/>
      <c r="BS143" s="73"/>
      <c r="BT143" s="73"/>
      <c r="BU143" s="73"/>
      <c r="BV143" s="73"/>
      <c r="BW143" s="73"/>
      <c r="BX143" s="73"/>
      <c r="BY143" s="73"/>
      <c r="BZ143" s="73"/>
      <c r="CA143" s="73"/>
      <c r="CB143" s="73"/>
      <c r="CC143" s="73"/>
      <c r="CD143" s="73"/>
      <c r="CE143" s="73"/>
      <c r="CF143" s="73"/>
      <c r="CG143" s="73"/>
      <c r="CH143" s="73"/>
      <c r="CI143" s="73"/>
      <c r="CJ143" s="73"/>
      <c r="CK143" s="73"/>
      <c r="CL143" s="73"/>
      <c r="CM143" s="73"/>
      <c r="CN143" s="73"/>
      <c r="CO143" s="73"/>
      <c r="CP143" s="73"/>
      <c r="CQ143" s="73"/>
      <c r="CR143" s="73"/>
      <c r="CS143" s="73"/>
      <c r="CT143" s="73"/>
      <c r="CU143" s="73"/>
      <c r="CV143" s="73"/>
      <c r="CW143" s="73"/>
      <c r="CX143" s="73"/>
      <c r="CY143" s="73"/>
      <c r="CZ143" s="73"/>
      <c r="DA143" s="73"/>
      <c r="DB143" s="73"/>
    </row>
    <row r="144" spans="2:106" s="12" customFormat="1" ht="44" hidden="1" customHeight="1">
      <c r="B144" s="11">
        <v>131</v>
      </c>
      <c r="C144" s="11" t="s">
        <v>94</v>
      </c>
      <c r="D144" s="37" t="s">
        <v>32</v>
      </c>
      <c r="E144" s="11">
        <v>12</v>
      </c>
      <c r="F144" s="37" t="s">
        <v>41</v>
      </c>
      <c r="G144" s="37" t="s">
        <v>74</v>
      </c>
      <c r="H144" s="37" t="s">
        <v>75</v>
      </c>
      <c r="I144" s="37" t="s">
        <v>62</v>
      </c>
      <c r="J144" s="37" t="s">
        <v>49</v>
      </c>
      <c r="K144" s="24" t="s">
        <v>105</v>
      </c>
      <c r="L144" s="37" t="s">
        <v>119</v>
      </c>
      <c r="M144" s="11" t="s">
        <v>44</v>
      </c>
      <c r="N144" s="25">
        <v>79149</v>
      </c>
      <c r="O144" s="26">
        <v>387</v>
      </c>
      <c r="P144" s="27">
        <v>30630663</v>
      </c>
      <c r="Q144" s="11" t="s">
        <v>35</v>
      </c>
      <c r="R144" s="28">
        <v>1</v>
      </c>
      <c r="S144" s="38">
        <v>2</v>
      </c>
      <c r="T144" s="25">
        <v>158298</v>
      </c>
      <c r="U144" s="11" t="s">
        <v>553</v>
      </c>
      <c r="V144" s="11" t="s">
        <v>554</v>
      </c>
      <c r="W144" s="31">
        <v>0</v>
      </c>
      <c r="X144" s="11" t="s">
        <v>555</v>
      </c>
      <c r="Y144" s="27">
        <f t="shared" si="4"/>
        <v>158298</v>
      </c>
      <c r="Z144" s="11"/>
      <c r="AA144" s="11"/>
      <c r="AB144" s="68">
        <f t="shared" si="5"/>
        <v>158298</v>
      </c>
      <c r="AC144" s="73"/>
      <c r="AD144" s="73"/>
      <c r="AE144" s="73"/>
      <c r="AF144" s="73"/>
      <c r="AG144" s="73"/>
      <c r="AH144" s="73"/>
      <c r="AI144" s="73"/>
      <c r="AJ144" s="73"/>
      <c r="AK144" s="73"/>
      <c r="AL144" s="73"/>
      <c r="AM144" s="73"/>
      <c r="AN144" s="73"/>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73"/>
      <c r="BK144" s="73"/>
      <c r="BL144" s="73"/>
      <c r="BM144" s="73"/>
      <c r="BN144" s="73"/>
      <c r="BO144" s="73"/>
      <c r="BP144" s="73"/>
      <c r="BQ144" s="73"/>
      <c r="BR144" s="73"/>
      <c r="BS144" s="73"/>
      <c r="BT144" s="73"/>
      <c r="BU144" s="73"/>
      <c r="BV144" s="73"/>
      <c r="BW144" s="73"/>
      <c r="BX144" s="73"/>
      <c r="BY144" s="73"/>
      <c r="BZ144" s="73"/>
      <c r="CA144" s="73"/>
      <c r="CB144" s="73"/>
      <c r="CC144" s="73"/>
      <c r="CD144" s="73"/>
      <c r="CE144" s="73"/>
      <c r="CF144" s="73"/>
      <c r="CG144" s="73"/>
      <c r="CH144" s="73"/>
      <c r="CI144" s="73"/>
      <c r="CJ144" s="73"/>
      <c r="CK144" s="73"/>
      <c r="CL144" s="73"/>
      <c r="CM144" s="73"/>
      <c r="CN144" s="73"/>
      <c r="CO144" s="73"/>
      <c r="CP144" s="73"/>
      <c r="CQ144" s="73"/>
      <c r="CR144" s="73"/>
      <c r="CS144" s="73"/>
      <c r="CT144" s="73"/>
      <c r="CU144" s="73"/>
      <c r="CV144" s="73"/>
      <c r="CW144" s="73"/>
      <c r="CX144" s="73"/>
      <c r="CY144" s="73"/>
      <c r="CZ144" s="73"/>
      <c r="DA144" s="73"/>
      <c r="DB144" s="73"/>
    </row>
    <row r="145" spans="2:106" s="12" customFormat="1" ht="44" hidden="1" customHeight="1">
      <c r="B145" s="11">
        <v>132</v>
      </c>
      <c r="C145" s="11" t="s">
        <v>94</v>
      </c>
      <c r="D145" s="37" t="s">
        <v>32</v>
      </c>
      <c r="E145" s="11">
        <v>13</v>
      </c>
      <c r="F145" s="37" t="s">
        <v>41</v>
      </c>
      <c r="G145" s="37" t="s">
        <v>383</v>
      </c>
      <c r="H145" s="37" t="s">
        <v>384</v>
      </c>
      <c r="I145" s="37" t="s">
        <v>62</v>
      </c>
      <c r="J145" s="37" t="s">
        <v>49</v>
      </c>
      <c r="K145" s="24" t="s">
        <v>95</v>
      </c>
      <c r="L145" s="37" t="s">
        <v>556</v>
      </c>
      <c r="M145" s="11" t="s">
        <v>44</v>
      </c>
      <c r="N145" s="25">
        <v>105532</v>
      </c>
      <c r="O145" s="26">
        <v>7</v>
      </c>
      <c r="P145" s="27">
        <v>738724</v>
      </c>
      <c r="Q145" s="11" t="s">
        <v>35</v>
      </c>
      <c r="R145" s="28">
        <v>1</v>
      </c>
      <c r="S145" s="38">
        <v>4</v>
      </c>
      <c r="T145" s="25">
        <v>422128</v>
      </c>
      <c r="U145" s="11" t="s">
        <v>557</v>
      </c>
      <c r="V145" s="11" t="s">
        <v>558</v>
      </c>
      <c r="W145" s="31">
        <v>0</v>
      </c>
      <c r="X145" s="11" t="s">
        <v>212</v>
      </c>
      <c r="Y145" s="27">
        <f t="shared" si="4"/>
        <v>422128</v>
      </c>
      <c r="Z145" s="11"/>
      <c r="AA145" s="11"/>
      <c r="AB145" s="68">
        <f t="shared" si="5"/>
        <v>422128</v>
      </c>
      <c r="AC145" s="73"/>
      <c r="AD145" s="73"/>
      <c r="AE145" s="73"/>
      <c r="AF145" s="73"/>
      <c r="AG145" s="73"/>
      <c r="AH145" s="73"/>
      <c r="AI145" s="73"/>
      <c r="AJ145" s="73"/>
      <c r="AK145" s="73"/>
      <c r="AL145" s="73"/>
      <c r="AM145" s="73"/>
      <c r="AN145" s="73"/>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73"/>
      <c r="BK145" s="73"/>
      <c r="BL145" s="73"/>
      <c r="BM145" s="73"/>
      <c r="BN145" s="73"/>
      <c r="BO145" s="73"/>
      <c r="BP145" s="73"/>
      <c r="BQ145" s="73"/>
      <c r="BR145" s="73"/>
      <c r="BS145" s="73"/>
      <c r="BT145" s="73"/>
      <c r="BU145" s="73"/>
      <c r="BV145" s="73"/>
      <c r="BW145" s="73"/>
      <c r="BX145" s="73"/>
      <c r="BY145" s="73"/>
      <c r="BZ145" s="73"/>
      <c r="CA145" s="73"/>
      <c r="CB145" s="73"/>
      <c r="CC145" s="73"/>
      <c r="CD145" s="73"/>
      <c r="CE145" s="73"/>
      <c r="CF145" s="73"/>
      <c r="CG145" s="73"/>
      <c r="CH145" s="73"/>
      <c r="CI145" s="73"/>
      <c r="CJ145" s="73"/>
      <c r="CK145" s="73"/>
      <c r="CL145" s="73"/>
      <c r="CM145" s="73"/>
      <c r="CN145" s="73"/>
      <c r="CO145" s="73"/>
      <c r="CP145" s="73"/>
      <c r="CQ145" s="73"/>
      <c r="CR145" s="73"/>
      <c r="CS145" s="73"/>
      <c r="CT145" s="73"/>
      <c r="CU145" s="73"/>
      <c r="CV145" s="73"/>
      <c r="CW145" s="73"/>
      <c r="CX145" s="73"/>
      <c r="CY145" s="73"/>
      <c r="CZ145" s="73"/>
      <c r="DA145" s="73"/>
      <c r="DB145" s="73"/>
    </row>
    <row r="146" spans="2:106" s="12" customFormat="1" ht="44" hidden="1" customHeight="1">
      <c r="B146" s="11">
        <v>133</v>
      </c>
      <c r="C146" s="11" t="s">
        <v>94</v>
      </c>
      <c r="D146" s="37" t="s">
        <v>32</v>
      </c>
      <c r="E146" s="11">
        <v>13</v>
      </c>
      <c r="F146" s="37" t="s">
        <v>41</v>
      </c>
      <c r="G146" s="37" t="s">
        <v>383</v>
      </c>
      <c r="H146" s="37" t="s">
        <v>384</v>
      </c>
      <c r="I146" s="37" t="s">
        <v>62</v>
      </c>
      <c r="J146" s="37" t="s">
        <v>49</v>
      </c>
      <c r="K146" s="24" t="s">
        <v>97</v>
      </c>
      <c r="L146" s="37" t="s">
        <v>559</v>
      </c>
      <c r="M146" s="11" t="s">
        <v>44</v>
      </c>
      <c r="N146" s="25">
        <v>105532</v>
      </c>
      <c r="O146" s="26">
        <v>9</v>
      </c>
      <c r="P146" s="27">
        <v>949788</v>
      </c>
      <c r="Q146" s="11" t="s">
        <v>35</v>
      </c>
      <c r="R146" s="28">
        <v>1</v>
      </c>
      <c r="S146" s="38">
        <v>3</v>
      </c>
      <c r="T146" s="25">
        <v>316596</v>
      </c>
      <c r="U146" s="11" t="s">
        <v>560</v>
      </c>
      <c r="V146" s="11" t="s">
        <v>561</v>
      </c>
      <c r="W146" s="31">
        <v>0</v>
      </c>
      <c r="X146" s="11" t="s">
        <v>212</v>
      </c>
      <c r="Y146" s="27">
        <f t="shared" si="4"/>
        <v>316596</v>
      </c>
      <c r="Z146" s="11"/>
      <c r="AA146" s="11"/>
      <c r="AB146" s="68">
        <f t="shared" si="5"/>
        <v>316596</v>
      </c>
      <c r="AC146" s="73"/>
      <c r="AD146" s="73"/>
      <c r="AE146" s="73"/>
      <c r="AF146" s="73"/>
      <c r="AG146" s="73"/>
      <c r="AH146" s="73"/>
      <c r="AI146" s="73"/>
      <c r="AJ146" s="73"/>
      <c r="AK146" s="73"/>
      <c r="AL146" s="73"/>
      <c r="AM146" s="73"/>
      <c r="AN146" s="73"/>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73"/>
      <c r="BK146" s="73"/>
      <c r="BL146" s="73"/>
      <c r="BM146" s="73"/>
      <c r="BN146" s="73"/>
      <c r="BO146" s="73"/>
      <c r="BP146" s="73"/>
      <c r="BQ146" s="73"/>
      <c r="BR146" s="73"/>
      <c r="BS146" s="73"/>
      <c r="BT146" s="73"/>
      <c r="BU146" s="73"/>
      <c r="BV146" s="73"/>
      <c r="BW146" s="73"/>
      <c r="BX146" s="73"/>
      <c r="BY146" s="73"/>
      <c r="BZ146" s="73"/>
      <c r="CA146" s="73"/>
      <c r="CB146" s="73"/>
      <c r="CC146" s="73"/>
      <c r="CD146" s="73"/>
      <c r="CE146" s="73"/>
      <c r="CF146" s="73"/>
      <c r="CG146" s="73"/>
      <c r="CH146" s="73"/>
      <c r="CI146" s="73"/>
      <c r="CJ146" s="73"/>
      <c r="CK146" s="73"/>
      <c r="CL146" s="73"/>
      <c r="CM146" s="73"/>
      <c r="CN146" s="73"/>
      <c r="CO146" s="73"/>
      <c r="CP146" s="73"/>
      <c r="CQ146" s="73"/>
      <c r="CR146" s="73"/>
      <c r="CS146" s="73"/>
      <c r="CT146" s="73"/>
      <c r="CU146" s="73"/>
      <c r="CV146" s="73"/>
      <c r="CW146" s="73"/>
      <c r="CX146" s="73"/>
      <c r="CY146" s="73"/>
      <c r="CZ146" s="73"/>
      <c r="DA146" s="73"/>
      <c r="DB146" s="73"/>
    </row>
    <row r="147" spans="2:106" s="12" customFormat="1" ht="44" hidden="1" customHeight="1">
      <c r="B147" s="11">
        <v>134</v>
      </c>
      <c r="C147" s="11" t="s">
        <v>94</v>
      </c>
      <c r="D147" s="37" t="s">
        <v>32</v>
      </c>
      <c r="E147" s="11">
        <v>14</v>
      </c>
      <c r="F147" s="37" t="s">
        <v>41</v>
      </c>
      <c r="G147" s="37" t="s">
        <v>88</v>
      </c>
      <c r="H147" s="37" t="s">
        <v>89</v>
      </c>
      <c r="I147" s="37" t="s">
        <v>62</v>
      </c>
      <c r="J147" s="37" t="s">
        <v>49</v>
      </c>
      <c r="K147" s="24" t="s">
        <v>97</v>
      </c>
      <c r="L147" s="37" t="s">
        <v>214</v>
      </c>
      <c r="M147" s="11" t="s">
        <v>44</v>
      </c>
      <c r="N147" s="25">
        <v>45084</v>
      </c>
      <c r="O147" s="26">
        <v>11</v>
      </c>
      <c r="P147" s="27">
        <v>495924</v>
      </c>
      <c r="Q147" s="11" t="s">
        <v>36</v>
      </c>
      <c r="R147" s="28">
        <v>1</v>
      </c>
      <c r="S147" s="38">
        <v>1</v>
      </c>
      <c r="T147" s="25">
        <v>45084</v>
      </c>
      <c r="U147" s="11" t="s">
        <v>562</v>
      </c>
      <c r="V147" s="11" t="s">
        <v>563</v>
      </c>
      <c r="W147" s="31">
        <v>0</v>
      </c>
      <c r="X147" s="11" t="s">
        <v>213</v>
      </c>
      <c r="Y147" s="27">
        <f t="shared" si="4"/>
        <v>45084</v>
      </c>
      <c r="Z147" s="11"/>
      <c r="AA147" s="11"/>
      <c r="AB147" s="68">
        <f t="shared" si="5"/>
        <v>45084</v>
      </c>
      <c r="AC147" s="73"/>
      <c r="AD147" s="73"/>
      <c r="AE147" s="73"/>
      <c r="AF147" s="73"/>
      <c r="AG147" s="73"/>
      <c r="AH147" s="73"/>
      <c r="AI147" s="73"/>
      <c r="AJ147" s="73"/>
      <c r="AK147" s="73"/>
      <c r="AL147" s="73"/>
      <c r="AM147" s="73"/>
      <c r="AN147" s="73"/>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73"/>
      <c r="BK147" s="73"/>
      <c r="BL147" s="73"/>
      <c r="BM147" s="73"/>
      <c r="BN147" s="73"/>
      <c r="BO147" s="73"/>
      <c r="BP147" s="73"/>
      <c r="BQ147" s="73"/>
      <c r="BR147" s="73"/>
      <c r="BS147" s="73"/>
      <c r="BT147" s="73"/>
      <c r="BU147" s="73"/>
      <c r="BV147" s="73"/>
      <c r="BW147" s="73"/>
      <c r="BX147" s="73"/>
      <c r="BY147" s="73"/>
      <c r="BZ147" s="73"/>
      <c r="CA147" s="73"/>
      <c r="CB147" s="73"/>
      <c r="CC147" s="73"/>
      <c r="CD147" s="73"/>
      <c r="CE147" s="73"/>
      <c r="CF147" s="73"/>
      <c r="CG147" s="73"/>
      <c r="CH147" s="73"/>
      <c r="CI147" s="73"/>
      <c r="CJ147" s="73"/>
      <c r="CK147" s="73"/>
      <c r="CL147" s="73"/>
      <c r="CM147" s="73"/>
      <c r="CN147" s="73"/>
      <c r="CO147" s="73"/>
      <c r="CP147" s="73"/>
      <c r="CQ147" s="73"/>
      <c r="CR147" s="73"/>
      <c r="CS147" s="73"/>
      <c r="CT147" s="73"/>
      <c r="CU147" s="73"/>
      <c r="CV147" s="73"/>
      <c r="CW147" s="73"/>
      <c r="CX147" s="73"/>
      <c r="CY147" s="73"/>
      <c r="CZ147" s="73"/>
      <c r="DA147" s="73"/>
      <c r="DB147" s="73"/>
    </row>
    <row r="148" spans="2:106" s="12" customFormat="1" ht="44" hidden="1" customHeight="1">
      <c r="B148" s="11">
        <v>135</v>
      </c>
      <c r="C148" s="11" t="s">
        <v>94</v>
      </c>
      <c r="D148" s="37" t="s">
        <v>32</v>
      </c>
      <c r="E148" s="11">
        <v>14</v>
      </c>
      <c r="F148" s="37" t="s">
        <v>41</v>
      </c>
      <c r="G148" s="37" t="s">
        <v>88</v>
      </c>
      <c r="H148" s="37" t="s">
        <v>89</v>
      </c>
      <c r="I148" s="37" t="s">
        <v>62</v>
      </c>
      <c r="J148" s="37" t="s">
        <v>49</v>
      </c>
      <c r="K148" s="24" t="s">
        <v>97</v>
      </c>
      <c r="L148" s="37" t="s">
        <v>214</v>
      </c>
      <c r="M148" s="11" t="s">
        <v>44</v>
      </c>
      <c r="N148" s="25">
        <v>45084</v>
      </c>
      <c r="O148" s="26">
        <v>11</v>
      </c>
      <c r="P148" s="27">
        <v>495924</v>
      </c>
      <c r="Q148" s="11" t="s">
        <v>35</v>
      </c>
      <c r="R148" s="28">
        <v>1</v>
      </c>
      <c r="S148" s="38">
        <v>1</v>
      </c>
      <c r="T148" s="25">
        <v>45084</v>
      </c>
      <c r="U148" s="11" t="s">
        <v>564</v>
      </c>
      <c r="V148" s="11" t="s">
        <v>326</v>
      </c>
      <c r="W148" s="31">
        <v>0</v>
      </c>
      <c r="X148" s="11" t="s">
        <v>212</v>
      </c>
      <c r="Y148" s="27">
        <f t="shared" si="4"/>
        <v>45084</v>
      </c>
      <c r="Z148" s="11"/>
      <c r="AA148" s="11"/>
      <c r="AB148" s="68">
        <f t="shared" si="5"/>
        <v>45084</v>
      </c>
      <c r="AC148" s="73"/>
      <c r="AD148" s="73"/>
      <c r="AE148" s="73"/>
      <c r="AF148" s="73"/>
      <c r="AG148" s="73"/>
      <c r="AH148" s="73"/>
      <c r="AI148" s="73"/>
      <c r="AJ148" s="73"/>
      <c r="AK148" s="73"/>
      <c r="AL148" s="73"/>
      <c r="AM148" s="73"/>
      <c r="AN148" s="73"/>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73"/>
      <c r="BK148" s="73"/>
      <c r="BL148" s="73"/>
      <c r="BM148" s="73"/>
      <c r="BN148" s="73"/>
      <c r="BO148" s="73"/>
      <c r="BP148" s="73"/>
      <c r="BQ148" s="73"/>
      <c r="BR148" s="73"/>
      <c r="BS148" s="73"/>
      <c r="BT148" s="73"/>
      <c r="BU148" s="73"/>
      <c r="BV148" s="73"/>
      <c r="BW148" s="73"/>
      <c r="BX148" s="73"/>
      <c r="BY148" s="73"/>
      <c r="BZ148" s="73"/>
      <c r="CA148" s="73"/>
      <c r="CB148" s="73"/>
      <c r="CC148" s="73"/>
      <c r="CD148" s="73"/>
      <c r="CE148" s="73"/>
      <c r="CF148" s="73"/>
      <c r="CG148" s="73"/>
      <c r="CH148" s="73"/>
      <c r="CI148" s="73"/>
      <c r="CJ148" s="73"/>
      <c r="CK148" s="73"/>
      <c r="CL148" s="73"/>
      <c r="CM148" s="73"/>
      <c r="CN148" s="73"/>
      <c r="CO148" s="73"/>
      <c r="CP148" s="73"/>
      <c r="CQ148" s="73"/>
      <c r="CR148" s="73"/>
      <c r="CS148" s="73"/>
      <c r="CT148" s="73"/>
      <c r="CU148" s="73"/>
      <c r="CV148" s="73"/>
      <c r="CW148" s="73"/>
      <c r="CX148" s="73"/>
      <c r="CY148" s="73"/>
      <c r="CZ148" s="73"/>
      <c r="DA148" s="73"/>
      <c r="DB148" s="73"/>
    </row>
    <row r="149" spans="2:106" s="12" customFormat="1" ht="44" hidden="1" customHeight="1">
      <c r="B149" s="11">
        <v>136</v>
      </c>
      <c r="C149" s="11" t="s">
        <v>94</v>
      </c>
      <c r="D149" s="37" t="s">
        <v>32</v>
      </c>
      <c r="E149" s="11">
        <v>22</v>
      </c>
      <c r="F149" s="37" t="s">
        <v>33</v>
      </c>
      <c r="G149" s="37" t="s">
        <v>565</v>
      </c>
      <c r="H149" s="37" t="s">
        <v>566</v>
      </c>
      <c r="I149" s="37" t="s">
        <v>62</v>
      </c>
      <c r="J149" s="37" t="s">
        <v>49</v>
      </c>
      <c r="K149" s="24" t="s">
        <v>95</v>
      </c>
      <c r="L149" s="37" t="s">
        <v>567</v>
      </c>
      <c r="M149" s="11" t="s">
        <v>44</v>
      </c>
      <c r="N149" s="25">
        <v>270504</v>
      </c>
      <c r="O149" s="26">
        <v>2</v>
      </c>
      <c r="P149" s="27">
        <v>541008</v>
      </c>
      <c r="Q149" s="11" t="s">
        <v>35</v>
      </c>
      <c r="R149" s="28">
        <v>1</v>
      </c>
      <c r="S149" s="38">
        <v>2</v>
      </c>
      <c r="T149" s="25">
        <v>541008</v>
      </c>
      <c r="U149" s="11" t="s">
        <v>568</v>
      </c>
      <c r="V149" s="11" t="s">
        <v>569</v>
      </c>
      <c r="W149" s="31">
        <v>0</v>
      </c>
      <c r="X149" s="11" t="s">
        <v>212</v>
      </c>
      <c r="Y149" s="27">
        <f t="shared" si="4"/>
        <v>541008</v>
      </c>
      <c r="Z149" s="11"/>
      <c r="AA149" s="11"/>
      <c r="AB149" s="68">
        <f t="shared" si="5"/>
        <v>541008</v>
      </c>
      <c r="AC149" s="73"/>
      <c r="AD149" s="73"/>
      <c r="AE149" s="73"/>
      <c r="AF149" s="73"/>
      <c r="AG149" s="73"/>
      <c r="AH149" s="73"/>
      <c r="AI149" s="73"/>
      <c r="AJ149" s="73"/>
      <c r="AK149" s="73"/>
      <c r="AL149" s="73"/>
      <c r="AM149" s="73"/>
      <c r="AN149" s="73"/>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73"/>
      <c r="BK149" s="73"/>
      <c r="BL149" s="73"/>
      <c r="BM149" s="73"/>
      <c r="BN149" s="73"/>
      <c r="BO149" s="73"/>
      <c r="BP149" s="73"/>
      <c r="BQ149" s="73"/>
      <c r="BR149" s="73"/>
      <c r="BS149" s="73"/>
      <c r="BT149" s="73"/>
      <c r="BU149" s="73"/>
      <c r="BV149" s="73"/>
      <c r="BW149" s="73"/>
      <c r="BX149" s="73"/>
      <c r="BY149" s="73"/>
      <c r="BZ149" s="73"/>
      <c r="CA149" s="73"/>
      <c r="CB149" s="73"/>
      <c r="CC149" s="73"/>
      <c r="CD149" s="73"/>
      <c r="CE149" s="73"/>
      <c r="CF149" s="73"/>
      <c r="CG149" s="73"/>
      <c r="CH149" s="73"/>
      <c r="CI149" s="73"/>
      <c r="CJ149" s="73"/>
      <c r="CK149" s="73"/>
      <c r="CL149" s="73"/>
      <c r="CM149" s="73"/>
      <c r="CN149" s="73"/>
      <c r="CO149" s="73"/>
      <c r="CP149" s="73"/>
      <c r="CQ149" s="73"/>
      <c r="CR149" s="73"/>
      <c r="CS149" s="73"/>
      <c r="CT149" s="73"/>
      <c r="CU149" s="73"/>
      <c r="CV149" s="73"/>
      <c r="CW149" s="73"/>
      <c r="CX149" s="73"/>
      <c r="CY149" s="73"/>
      <c r="CZ149" s="73"/>
      <c r="DA149" s="73"/>
      <c r="DB149" s="73"/>
    </row>
    <row r="150" spans="2:106" s="12" customFormat="1" ht="44" hidden="1" customHeight="1">
      <c r="B150" s="11">
        <v>137</v>
      </c>
      <c r="C150" s="11" t="s">
        <v>94</v>
      </c>
      <c r="D150" s="37" t="s">
        <v>32</v>
      </c>
      <c r="E150" s="11">
        <v>30</v>
      </c>
      <c r="F150" s="37" t="s">
        <v>33</v>
      </c>
      <c r="G150" s="37" t="s">
        <v>570</v>
      </c>
      <c r="H150" s="37" t="s">
        <v>400</v>
      </c>
      <c r="I150" s="37" t="s">
        <v>62</v>
      </c>
      <c r="J150" s="37" t="s">
        <v>49</v>
      </c>
      <c r="K150" s="24" t="s">
        <v>95</v>
      </c>
      <c r="L150" s="37" t="s">
        <v>571</v>
      </c>
      <c r="M150" s="11" t="s">
        <v>44</v>
      </c>
      <c r="N150" s="25">
        <v>158298</v>
      </c>
      <c r="O150" s="26">
        <v>2</v>
      </c>
      <c r="P150" s="27">
        <v>316596</v>
      </c>
      <c r="Q150" s="11" t="s">
        <v>35</v>
      </c>
      <c r="R150" s="28">
        <v>1</v>
      </c>
      <c r="S150" s="38">
        <v>2</v>
      </c>
      <c r="T150" s="25">
        <v>316596</v>
      </c>
      <c r="U150" s="11" t="s">
        <v>572</v>
      </c>
      <c r="V150" s="11" t="s">
        <v>403</v>
      </c>
      <c r="W150" s="31">
        <v>0</v>
      </c>
      <c r="X150" s="11" t="s">
        <v>212</v>
      </c>
      <c r="Y150" s="27">
        <f t="shared" si="4"/>
        <v>316596</v>
      </c>
      <c r="Z150" s="11"/>
      <c r="AA150" s="11"/>
      <c r="AB150" s="68">
        <f t="shared" si="5"/>
        <v>316596</v>
      </c>
      <c r="AC150" s="73"/>
      <c r="AD150" s="73"/>
      <c r="AE150" s="73"/>
      <c r="AF150" s="73"/>
      <c r="AG150" s="73"/>
      <c r="AH150" s="73"/>
      <c r="AI150" s="73"/>
      <c r="AJ150" s="73"/>
      <c r="AK150" s="73"/>
      <c r="AL150" s="73"/>
      <c r="AM150" s="73"/>
      <c r="AN150" s="73"/>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73"/>
      <c r="BK150" s="73"/>
      <c r="BL150" s="73"/>
      <c r="BM150" s="73"/>
      <c r="BN150" s="73"/>
      <c r="BO150" s="73"/>
      <c r="BP150" s="73"/>
      <c r="BQ150" s="73"/>
      <c r="BR150" s="73"/>
      <c r="BS150" s="73"/>
      <c r="BT150" s="73"/>
      <c r="BU150" s="73"/>
      <c r="BV150" s="73"/>
      <c r="BW150" s="73"/>
      <c r="BX150" s="73"/>
      <c r="BY150" s="73"/>
      <c r="BZ150" s="73"/>
      <c r="CA150" s="73"/>
      <c r="CB150" s="73"/>
      <c r="CC150" s="73"/>
      <c r="CD150" s="73"/>
      <c r="CE150" s="73"/>
      <c r="CF150" s="73"/>
      <c r="CG150" s="73"/>
      <c r="CH150" s="73"/>
      <c r="CI150" s="73"/>
      <c r="CJ150" s="73"/>
      <c r="CK150" s="73"/>
      <c r="CL150" s="73"/>
      <c r="CM150" s="73"/>
      <c r="CN150" s="73"/>
      <c r="CO150" s="73"/>
      <c r="CP150" s="73"/>
      <c r="CQ150" s="73"/>
      <c r="CR150" s="73"/>
      <c r="CS150" s="73"/>
      <c r="CT150" s="73"/>
      <c r="CU150" s="73"/>
      <c r="CV150" s="73"/>
      <c r="CW150" s="73"/>
      <c r="CX150" s="73"/>
      <c r="CY150" s="73"/>
      <c r="CZ150" s="73"/>
      <c r="DA150" s="73"/>
      <c r="DB150" s="73"/>
    </row>
    <row r="151" spans="2:106" s="12" customFormat="1" ht="44" hidden="1" customHeight="1">
      <c r="B151" s="11">
        <v>138</v>
      </c>
      <c r="C151" s="11" t="s">
        <v>94</v>
      </c>
      <c r="D151" s="37" t="s">
        <v>32</v>
      </c>
      <c r="E151" s="11">
        <v>55</v>
      </c>
      <c r="F151" s="37" t="s">
        <v>33</v>
      </c>
      <c r="G151" s="37" t="s">
        <v>407</v>
      </c>
      <c r="H151" s="37" t="s">
        <v>408</v>
      </c>
      <c r="I151" s="37" t="s">
        <v>48</v>
      </c>
      <c r="J151" s="37" t="s">
        <v>49</v>
      </c>
      <c r="K151" s="24" t="s">
        <v>95</v>
      </c>
      <c r="L151" s="37" t="s">
        <v>573</v>
      </c>
      <c r="M151" s="11" t="s">
        <v>44</v>
      </c>
      <c r="N151" s="25">
        <v>112710</v>
      </c>
      <c r="O151" s="26">
        <v>107</v>
      </c>
      <c r="P151" s="27">
        <v>12059970</v>
      </c>
      <c r="Q151" s="11" t="s">
        <v>35</v>
      </c>
      <c r="R151" s="28">
        <v>1</v>
      </c>
      <c r="S151" s="38">
        <v>3</v>
      </c>
      <c r="T151" s="25">
        <v>338130</v>
      </c>
      <c r="U151" s="11" t="s">
        <v>574</v>
      </c>
      <c r="V151" s="11" t="s">
        <v>575</v>
      </c>
      <c r="W151" s="31">
        <v>0</v>
      </c>
      <c r="X151" s="11" t="s">
        <v>212</v>
      </c>
      <c r="Y151" s="27">
        <f t="shared" si="4"/>
        <v>338130</v>
      </c>
      <c r="Z151" s="11"/>
      <c r="AA151" s="11"/>
      <c r="AB151" s="68">
        <f t="shared" si="5"/>
        <v>338130</v>
      </c>
      <c r="AC151" s="73"/>
      <c r="AD151" s="73"/>
      <c r="AE151" s="73"/>
      <c r="AF151" s="73"/>
      <c r="AG151" s="73"/>
      <c r="AH151" s="73"/>
      <c r="AI151" s="73"/>
      <c r="AJ151" s="73"/>
      <c r="AK151" s="73"/>
      <c r="AL151" s="73"/>
      <c r="AM151" s="73"/>
      <c r="AN151" s="73"/>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73"/>
      <c r="BK151" s="73"/>
      <c r="BL151" s="73"/>
      <c r="BM151" s="73"/>
      <c r="BN151" s="73"/>
      <c r="BO151" s="73"/>
      <c r="BP151" s="73"/>
      <c r="BQ151" s="73"/>
      <c r="BR151" s="73"/>
      <c r="BS151" s="73"/>
      <c r="BT151" s="73"/>
      <c r="BU151" s="73"/>
      <c r="BV151" s="73"/>
      <c r="BW151" s="73"/>
      <c r="BX151" s="73"/>
      <c r="BY151" s="73"/>
      <c r="BZ151" s="73"/>
      <c r="CA151" s="73"/>
      <c r="CB151" s="73"/>
      <c r="CC151" s="73"/>
      <c r="CD151" s="73"/>
      <c r="CE151" s="73"/>
      <c r="CF151" s="73"/>
      <c r="CG151" s="73"/>
      <c r="CH151" s="73"/>
      <c r="CI151" s="73"/>
      <c r="CJ151" s="73"/>
      <c r="CK151" s="73"/>
      <c r="CL151" s="73"/>
      <c r="CM151" s="73"/>
      <c r="CN151" s="73"/>
      <c r="CO151" s="73"/>
      <c r="CP151" s="73"/>
      <c r="CQ151" s="73"/>
      <c r="CR151" s="73"/>
      <c r="CS151" s="73"/>
      <c r="CT151" s="73"/>
      <c r="CU151" s="73"/>
      <c r="CV151" s="73"/>
      <c r="CW151" s="73"/>
      <c r="CX151" s="73"/>
      <c r="CY151" s="73"/>
      <c r="CZ151" s="73"/>
      <c r="DA151" s="73"/>
      <c r="DB151" s="73"/>
    </row>
    <row r="152" spans="2:106" s="12" customFormat="1" ht="44" hidden="1" customHeight="1">
      <c r="B152" s="11">
        <v>139</v>
      </c>
      <c r="C152" s="11" t="s">
        <v>94</v>
      </c>
      <c r="D152" s="37" t="s">
        <v>32</v>
      </c>
      <c r="E152" s="11">
        <v>55</v>
      </c>
      <c r="F152" s="37" t="s">
        <v>33</v>
      </c>
      <c r="G152" s="37" t="s">
        <v>407</v>
      </c>
      <c r="H152" s="37" t="s">
        <v>408</v>
      </c>
      <c r="I152" s="37" t="s">
        <v>48</v>
      </c>
      <c r="J152" s="37" t="s">
        <v>49</v>
      </c>
      <c r="K152" s="24" t="s">
        <v>97</v>
      </c>
      <c r="L152" s="37" t="s">
        <v>576</v>
      </c>
      <c r="M152" s="11" t="s">
        <v>44</v>
      </c>
      <c r="N152" s="25">
        <v>112710</v>
      </c>
      <c r="O152" s="26">
        <v>106</v>
      </c>
      <c r="P152" s="27">
        <v>11947260</v>
      </c>
      <c r="Q152" s="11" t="s">
        <v>35</v>
      </c>
      <c r="R152" s="28">
        <v>1</v>
      </c>
      <c r="S152" s="38">
        <v>4</v>
      </c>
      <c r="T152" s="25">
        <v>450840</v>
      </c>
      <c r="U152" s="11" t="s">
        <v>577</v>
      </c>
      <c r="V152" s="11" t="s">
        <v>575</v>
      </c>
      <c r="W152" s="31">
        <v>0</v>
      </c>
      <c r="X152" s="11" t="s">
        <v>212</v>
      </c>
      <c r="Y152" s="27">
        <f t="shared" si="4"/>
        <v>450840</v>
      </c>
      <c r="Z152" s="11"/>
      <c r="AA152" s="11"/>
      <c r="AB152" s="68">
        <f t="shared" si="5"/>
        <v>450840</v>
      </c>
      <c r="AC152" s="73"/>
      <c r="AD152" s="73"/>
      <c r="AE152" s="73"/>
      <c r="AF152" s="73"/>
      <c r="AG152" s="73"/>
      <c r="AH152" s="73"/>
      <c r="AI152" s="73"/>
      <c r="AJ152" s="73"/>
      <c r="AK152" s="73"/>
      <c r="AL152" s="73"/>
      <c r="AM152" s="73"/>
      <c r="AN152" s="73"/>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73"/>
      <c r="BK152" s="73"/>
      <c r="BL152" s="73"/>
      <c r="BM152" s="73"/>
      <c r="BN152" s="73"/>
      <c r="BO152" s="73"/>
      <c r="BP152" s="73"/>
      <c r="BQ152" s="73"/>
      <c r="BR152" s="73"/>
      <c r="BS152" s="73"/>
      <c r="BT152" s="73"/>
      <c r="BU152" s="73"/>
      <c r="BV152" s="73"/>
      <c r="BW152" s="73"/>
      <c r="BX152" s="73"/>
      <c r="BY152" s="73"/>
      <c r="BZ152" s="73"/>
      <c r="CA152" s="73"/>
      <c r="CB152" s="73"/>
      <c r="CC152" s="73"/>
      <c r="CD152" s="73"/>
      <c r="CE152" s="73"/>
      <c r="CF152" s="73"/>
      <c r="CG152" s="73"/>
      <c r="CH152" s="73"/>
      <c r="CI152" s="73"/>
      <c r="CJ152" s="73"/>
      <c r="CK152" s="73"/>
      <c r="CL152" s="73"/>
      <c r="CM152" s="73"/>
      <c r="CN152" s="73"/>
      <c r="CO152" s="73"/>
      <c r="CP152" s="73"/>
      <c r="CQ152" s="73"/>
      <c r="CR152" s="73"/>
      <c r="CS152" s="73"/>
      <c r="CT152" s="73"/>
      <c r="CU152" s="73"/>
      <c r="CV152" s="73"/>
      <c r="CW152" s="73"/>
      <c r="CX152" s="73"/>
      <c r="CY152" s="73"/>
      <c r="CZ152" s="73"/>
      <c r="DA152" s="73"/>
      <c r="DB152" s="73"/>
    </row>
    <row r="153" spans="2:106" s="12" customFormat="1" ht="44" hidden="1" customHeight="1">
      <c r="B153" s="11">
        <v>140</v>
      </c>
      <c r="C153" s="11" t="s">
        <v>94</v>
      </c>
      <c r="D153" s="37" t="s">
        <v>32</v>
      </c>
      <c r="E153" s="11">
        <v>55</v>
      </c>
      <c r="F153" s="37" t="s">
        <v>33</v>
      </c>
      <c r="G153" s="37" t="s">
        <v>407</v>
      </c>
      <c r="H153" s="37" t="s">
        <v>408</v>
      </c>
      <c r="I153" s="37" t="s">
        <v>48</v>
      </c>
      <c r="J153" s="37" t="s">
        <v>49</v>
      </c>
      <c r="K153" s="24" t="s">
        <v>105</v>
      </c>
      <c r="L153" s="37" t="s">
        <v>578</v>
      </c>
      <c r="M153" s="11" t="s">
        <v>44</v>
      </c>
      <c r="N153" s="25">
        <v>112710</v>
      </c>
      <c r="O153" s="26">
        <v>20</v>
      </c>
      <c r="P153" s="27">
        <v>2254200</v>
      </c>
      <c r="Q153" s="11" t="s">
        <v>35</v>
      </c>
      <c r="R153" s="28">
        <v>1</v>
      </c>
      <c r="S153" s="38">
        <v>20</v>
      </c>
      <c r="T153" s="25">
        <v>2254200</v>
      </c>
      <c r="U153" s="11" t="s">
        <v>579</v>
      </c>
      <c r="V153" s="11" t="s">
        <v>575</v>
      </c>
      <c r="W153" s="31">
        <v>0</v>
      </c>
      <c r="X153" s="11" t="s">
        <v>212</v>
      </c>
      <c r="Y153" s="27">
        <f t="shared" si="4"/>
        <v>2254200</v>
      </c>
      <c r="Z153" s="11"/>
      <c r="AA153" s="11"/>
      <c r="AB153" s="68">
        <f t="shared" si="5"/>
        <v>2254200</v>
      </c>
      <c r="AC153" s="73"/>
      <c r="AD153" s="73"/>
      <c r="AE153" s="73"/>
      <c r="AF153" s="73"/>
      <c r="AG153" s="73"/>
      <c r="AH153" s="73"/>
      <c r="AI153" s="73"/>
      <c r="AJ153" s="73"/>
      <c r="AK153" s="73"/>
      <c r="AL153" s="73"/>
      <c r="AM153" s="73"/>
      <c r="AN153" s="73"/>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73"/>
      <c r="BK153" s="73"/>
      <c r="BL153" s="73"/>
      <c r="BM153" s="73"/>
      <c r="BN153" s="73"/>
      <c r="BO153" s="73"/>
      <c r="BP153" s="73"/>
      <c r="BQ153" s="73"/>
      <c r="BR153" s="73"/>
      <c r="BS153" s="73"/>
      <c r="BT153" s="73"/>
      <c r="BU153" s="73"/>
      <c r="BV153" s="73"/>
      <c r="BW153" s="73"/>
      <c r="BX153" s="73"/>
      <c r="BY153" s="73"/>
      <c r="BZ153" s="73"/>
      <c r="CA153" s="73"/>
      <c r="CB153" s="73"/>
      <c r="CC153" s="73"/>
      <c r="CD153" s="73"/>
      <c r="CE153" s="73"/>
      <c r="CF153" s="73"/>
      <c r="CG153" s="73"/>
      <c r="CH153" s="73"/>
      <c r="CI153" s="73"/>
      <c r="CJ153" s="73"/>
      <c r="CK153" s="73"/>
      <c r="CL153" s="73"/>
      <c r="CM153" s="73"/>
      <c r="CN153" s="73"/>
      <c r="CO153" s="73"/>
      <c r="CP153" s="73"/>
      <c r="CQ153" s="73"/>
      <c r="CR153" s="73"/>
      <c r="CS153" s="73"/>
      <c r="CT153" s="73"/>
      <c r="CU153" s="73"/>
      <c r="CV153" s="73"/>
      <c r="CW153" s="73"/>
      <c r="CX153" s="73"/>
      <c r="CY153" s="73"/>
      <c r="CZ153" s="73"/>
      <c r="DA153" s="73"/>
      <c r="DB153" s="73"/>
    </row>
    <row r="154" spans="2:106" s="12" customFormat="1" ht="44" hidden="1" customHeight="1">
      <c r="B154" s="11">
        <v>141</v>
      </c>
      <c r="C154" s="11" t="s">
        <v>94</v>
      </c>
      <c r="D154" s="37" t="s">
        <v>32</v>
      </c>
      <c r="E154" s="11">
        <v>12</v>
      </c>
      <c r="F154" s="37" t="s">
        <v>41</v>
      </c>
      <c r="G154" s="37" t="s">
        <v>74</v>
      </c>
      <c r="H154" s="37" t="s">
        <v>75</v>
      </c>
      <c r="I154" s="37" t="s">
        <v>62</v>
      </c>
      <c r="J154" s="37" t="s">
        <v>49</v>
      </c>
      <c r="K154" s="24" t="s">
        <v>95</v>
      </c>
      <c r="L154" s="37" t="s">
        <v>117</v>
      </c>
      <c r="M154" s="11" t="s">
        <v>44</v>
      </c>
      <c r="N154" s="25">
        <v>79149</v>
      </c>
      <c r="O154" s="26">
        <v>1184</v>
      </c>
      <c r="P154" s="27">
        <v>93712416</v>
      </c>
      <c r="Q154" s="11" t="s">
        <v>38</v>
      </c>
      <c r="R154" s="28">
        <v>1</v>
      </c>
      <c r="S154" s="38">
        <v>9.9503468142364397</v>
      </c>
      <c r="T154" s="25">
        <v>787560</v>
      </c>
      <c r="U154" s="11" t="s">
        <v>580</v>
      </c>
      <c r="V154" s="11" t="s">
        <v>581</v>
      </c>
      <c r="W154" s="31">
        <v>0</v>
      </c>
      <c r="X154" s="11" t="s">
        <v>582</v>
      </c>
      <c r="Y154" s="27">
        <f t="shared" si="4"/>
        <v>787560</v>
      </c>
      <c r="Z154" s="11"/>
      <c r="AA154" s="11"/>
      <c r="AB154" s="68">
        <f t="shared" si="5"/>
        <v>787560</v>
      </c>
      <c r="AC154" s="73"/>
      <c r="AD154" s="73"/>
      <c r="AE154" s="73"/>
      <c r="AF154" s="73"/>
      <c r="AG154" s="73"/>
      <c r="AH154" s="73"/>
      <c r="AI154" s="73"/>
      <c r="AJ154" s="73"/>
      <c r="AK154" s="73"/>
      <c r="AL154" s="73"/>
      <c r="AM154" s="73"/>
      <c r="AN154" s="73"/>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73"/>
      <c r="BK154" s="73"/>
      <c r="BL154" s="73"/>
      <c r="BM154" s="73"/>
      <c r="BN154" s="73"/>
      <c r="BO154" s="73"/>
      <c r="BP154" s="73"/>
      <c r="BQ154" s="73"/>
      <c r="BR154" s="73"/>
      <c r="BS154" s="73"/>
      <c r="BT154" s="73"/>
      <c r="BU154" s="73"/>
      <c r="BV154" s="73"/>
      <c r="BW154" s="73"/>
      <c r="BX154" s="73"/>
      <c r="BY154" s="73"/>
      <c r="BZ154" s="73"/>
      <c r="CA154" s="73"/>
      <c r="CB154" s="73"/>
      <c r="CC154" s="73"/>
      <c r="CD154" s="73"/>
      <c r="CE154" s="73"/>
      <c r="CF154" s="73"/>
      <c r="CG154" s="73"/>
      <c r="CH154" s="73"/>
      <c r="CI154" s="73"/>
      <c r="CJ154" s="73"/>
      <c r="CK154" s="73"/>
      <c r="CL154" s="73"/>
      <c r="CM154" s="73"/>
      <c r="CN154" s="73"/>
      <c r="CO154" s="73"/>
      <c r="CP154" s="73"/>
      <c r="CQ154" s="73"/>
      <c r="CR154" s="73"/>
      <c r="CS154" s="73"/>
      <c r="CT154" s="73"/>
      <c r="CU154" s="73"/>
      <c r="CV154" s="73"/>
      <c r="CW154" s="73"/>
      <c r="CX154" s="73"/>
      <c r="CY154" s="73"/>
      <c r="CZ154" s="73"/>
      <c r="DA154" s="73"/>
      <c r="DB154" s="73"/>
    </row>
    <row r="155" spans="2:106" s="12" customFormat="1" ht="44" hidden="1" customHeight="1">
      <c r="B155" s="11">
        <v>142</v>
      </c>
      <c r="C155" s="11" t="s">
        <v>94</v>
      </c>
      <c r="D155" s="37" t="s">
        <v>32</v>
      </c>
      <c r="E155" s="11">
        <v>12</v>
      </c>
      <c r="F155" s="37" t="s">
        <v>41</v>
      </c>
      <c r="G155" s="37" t="s">
        <v>74</v>
      </c>
      <c r="H155" s="37" t="s">
        <v>75</v>
      </c>
      <c r="I155" s="37" t="s">
        <v>62</v>
      </c>
      <c r="J155" s="37" t="s">
        <v>49</v>
      </c>
      <c r="K155" s="24" t="s">
        <v>97</v>
      </c>
      <c r="L155" s="37" t="s">
        <v>118</v>
      </c>
      <c r="M155" s="11" t="s">
        <v>44</v>
      </c>
      <c r="N155" s="25">
        <v>79149</v>
      </c>
      <c r="O155" s="26">
        <v>956</v>
      </c>
      <c r="P155" s="27">
        <v>75666444</v>
      </c>
      <c r="Q155" s="11" t="s">
        <v>38</v>
      </c>
      <c r="R155" s="28">
        <v>1</v>
      </c>
      <c r="S155" s="38">
        <v>7.9602774513891497</v>
      </c>
      <c r="T155" s="25">
        <v>630048</v>
      </c>
      <c r="U155" s="11" t="s">
        <v>583</v>
      </c>
      <c r="V155" s="11" t="s">
        <v>584</v>
      </c>
      <c r="W155" s="31">
        <v>0</v>
      </c>
      <c r="X155" s="11" t="s">
        <v>585</v>
      </c>
      <c r="Y155" s="27">
        <f t="shared" si="4"/>
        <v>630048</v>
      </c>
      <c r="Z155" s="11"/>
      <c r="AA155" s="11"/>
      <c r="AB155" s="68">
        <f t="shared" si="5"/>
        <v>630048</v>
      </c>
      <c r="AC155" s="73"/>
      <c r="AD155" s="73"/>
      <c r="AE155" s="73"/>
      <c r="AF155" s="73"/>
      <c r="AG155" s="73"/>
      <c r="AH155" s="73"/>
      <c r="AI155" s="73"/>
      <c r="AJ155" s="73"/>
      <c r="AK155" s="73"/>
      <c r="AL155" s="73"/>
      <c r="AM155" s="73"/>
      <c r="AN155" s="73"/>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73"/>
      <c r="BK155" s="73"/>
      <c r="BL155" s="73"/>
      <c r="BM155" s="73"/>
      <c r="BN155" s="73"/>
      <c r="BO155" s="73"/>
      <c r="BP155" s="73"/>
      <c r="BQ155" s="73"/>
      <c r="BR155" s="73"/>
      <c r="BS155" s="73"/>
      <c r="BT155" s="73"/>
      <c r="BU155" s="73"/>
      <c r="BV155" s="73"/>
      <c r="BW155" s="73"/>
      <c r="BX155" s="73"/>
      <c r="BY155" s="73"/>
      <c r="BZ155" s="73"/>
      <c r="CA155" s="73"/>
      <c r="CB155" s="73"/>
      <c r="CC155" s="73"/>
      <c r="CD155" s="73"/>
      <c r="CE155" s="73"/>
      <c r="CF155" s="73"/>
      <c r="CG155" s="73"/>
      <c r="CH155" s="73"/>
      <c r="CI155" s="73"/>
      <c r="CJ155" s="73"/>
      <c r="CK155" s="73"/>
      <c r="CL155" s="73"/>
      <c r="CM155" s="73"/>
      <c r="CN155" s="73"/>
      <c r="CO155" s="73"/>
      <c r="CP155" s="73"/>
      <c r="CQ155" s="73"/>
      <c r="CR155" s="73"/>
      <c r="CS155" s="73"/>
      <c r="CT155" s="73"/>
      <c r="CU155" s="73"/>
      <c r="CV155" s="73"/>
      <c r="CW155" s="73"/>
      <c r="CX155" s="73"/>
      <c r="CY155" s="73"/>
      <c r="CZ155" s="73"/>
      <c r="DA155" s="73"/>
      <c r="DB155" s="73"/>
    </row>
    <row r="156" spans="2:106" s="12" customFormat="1" ht="44" hidden="1" customHeight="1">
      <c r="B156" s="11">
        <v>143</v>
      </c>
      <c r="C156" s="11" t="s">
        <v>94</v>
      </c>
      <c r="D156" s="37" t="s">
        <v>32</v>
      </c>
      <c r="E156" s="11">
        <v>25</v>
      </c>
      <c r="F156" s="37" t="s">
        <v>41</v>
      </c>
      <c r="G156" s="37" t="s">
        <v>586</v>
      </c>
      <c r="H156" s="37" t="s">
        <v>587</v>
      </c>
      <c r="I156" s="37" t="s">
        <v>62</v>
      </c>
      <c r="J156" s="37" t="s">
        <v>49</v>
      </c>
      <c r="K156" s="24" t="s">
        <v>97</v>
      </c>
      <c r="L156" s="37" t="s">
        <v>588</v>
      </c>
      <c r="M156" s="11" t="s">
        <v>44</v>
      </c>
      <c r="N156" s="25">
        <v>90168</v>
      </c>
      <c r="O156" s="26">
        <v>3</v>
      </c>
      <c r="P156" s="27">
        <v>270504</v>
      </c>
      <c r="Q156" s="11" t="s">
        <v>35</v>
      </c>
      <c r="R156" s="28">
        <v>1</v>
      </c>
      <c r="S156" s="38">
        <v>2</v>
      </c>
      <c r="T156" s="25">
        <v>180336</v>
      </c>
      <c r="U156" s="11" t="s">
        <v>589</v>
      </c>
      <c r="V156" s="11" t="s">
        <v>569</v>
      </c>
      <c r="W156" s="31">
        <v>0</v>
      </c>
      <c r="X156" s="11" t="s">
        <v>212</v>
      </c>
      <c r="Y156" s="27">
        <f t="shared" si="4"/>
        <v>180336</v>
      </c>
      <c r="Z156" s="11"/>
      <c r="AA156" s="11"/>
      <c r="AB156" s="68">
        <f t="shared" si="5"/>
        <v>180336</v>
      </c>
      <c r="AC156" s="73"/>
      <c r="AD156" s="73"/>
      <c r="AE156" s="73"/>
      <c r="AF156" s="73"/>
      <c r="AG156" s="73"/>
      <c r="AH156" s="73"/>
      <c r="AI156" s="73"/>
      <c r="AJ156" s="73"/>
      <c r="AK156" s="73"/>
      <c r="AL156" s="73"/>
      <c r="AM156" s="73"/>
      <c r="AN156" s="73"/>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73"/>
      <c r="BK156" s="73"/>
      <c r="BL156" s="73"/>
      <c r="BM156" s="73"/>
      <c r="BN156" s="73"/>
      <c r="BO156" s="73"/>
      <c r="BP156" s="73"/>
      <c r="BQ156" s="73"/>
      <c r="BR156" s="73"/>
      <c r="BS156" s="73"/>
      <c r="BT156" s="73"/>
      <c r="BU156" s="73"/>
      <c r="BV156" s="73"/>
      <c r="BW156" s="73"/>
      <c r="BX156" s="73"/>
      <c r="BY156" s="73"/>
      <c r="BZ156" s="73"/>
      <c r="CA156" s="73"/>
      <c r="CB156" s="73"/>
      <c r="CC156" s="73"/>
      <c r="CD156" s="73"/>
      <c r="CE156" s="73"/>
      <c r="CF156" s="73"/>
      <c r="CG156" s="73"/>
      <c r="CH156" s="73"/>
      <c r="CI156" s="73"/>
      <c r="CJ156" s="73"/>
      <c r="CK156" s="73"/>
      <c r="CL156" s="73"/>
      <c r="CM156" s="73"/>
      <c r="CN156" s="73"/>
      <c r="CO156" s="73"/>
      <c r="CP156" s="73"/>
      <c r="CQ156" s="73"/>
      <c r="CR156" s="73"/>
      <c r="CS156" s="73"/>
      <c r="CT156" s="73"/>
      <c r="CU156" s="73"/>
      <c r="CV156" s="73"/>
      <c r="CW156" s="73"/>
      <c r="CX156" s="73"/>
      <c r="CY156" s="73"/>
      <c r="CZ156" s="73"/>
      <c r="DA156" s="73"/>
      <c r="DB156" s="73"/>
    </row>
    <row r="157" spans="2:106" s="12" customFormat="1" ht="44" hidden="1" customHeight="1">
      <c r="B157" s="11">
        <v>144</v>
      </c>
      <c r="C157" s="11" t="s">
        <v>94</v>
      </c>
      <c r="D157" s="37" t="s">
        <v>32</v>
      </c>
      <c r="E157" s="11">
        <v>48</v>
      </c>
      <c r="F157" s="37" t="s">
        <v>39</v>
      </c>
      <c r="G157" s="37" t="s">
        <v>66</v>
      </c>
      <c r="H157" s="37" t="s">
        <v>67</v>
      </c>
      <c r="I157" s="37" t="s">
        <v>68</v>
      </c>
      <c r="J157" s="37" t="s">
        <v>49</v>
      </c>
      <c r="K157" s="24" t="s">
        <v>95</v>
      </c>
      <c r="L157" s="37" t="s">
        <v>107</v>
      </c>
      <c r="M157" s="11" t="s">
        <v>42</v>
      </c>
      <c r="N157" s="25">
        <v>14889464</v>
      </c>
      <c r="O157" s="26">
        <v>1</v>
      </c>
      <c r="P157" s="27">
        <v>14889464</v>
      </c>
      <c r="Q157" s="11" t="s">
        <v>43</v>
      </c>
      <c r="R157" s="28">
        <v>0.05</v>
      </c>
      <c r="S157" s="38">
        <v>1</v>
      </c>
      <c r="T157" s="25">
        <v>744473</v>
      </c>
      <c r="U157" s="11" t="s">
        <v>1125</v>
      </c>
      <c r="V157" s="11" t="s">
        <v>590</v>
      </c>
      <c r="W157" s="31"/>
      <c r="X157" s="11" t="s">
        <v>591</v>
      </c>
      <c r="Y157" s="27">
        <f t="shared" si="4"/>
        <v>744473</v>
      </c>
      <c r="Z157" s="11" t="s">
        <v>1128</v>
      </c>
      <c r="AA157" s="11">
        <v>0</v>
      </c>
      <c r="AB157" s="68">
        <f t="shared" si="5"/>
        <v>744473</v>
      </c>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73"/>
      <c r="BK157" s="73"/>
      <c r="BL157" s="73"/>
      <c r="BM157" s="73"/>
      <c r="BN157" s="73"/>
      <c r="BO157" s="73"/>
      <c r="BP157" s="73"/>
      <c r="BQ157" s="73"/>
      <c r="BR157" s="73"/>
      <c r="BS157" s="73"/>
      <c r="BT157" s="73"/>
      <c r="BU157" s="73"/>
      <c r="BV157" s="73"/>
      <c r="BW157" s="73"/>
      <c r="BX157" s="73"/>
      <c r="BY157" s="73"/>
      <c r="BZ157" s="73"/>
      <c r="CA157" s="73"/>
      <c r="CB157" s="73"/>
      <c r="CC157" s="73"/>
      <c r="CD157" s="73"/>
      <c r="CE157" s="73"/>
      <c r="CF157" s="73"/>
      <c r="CG157" s="73"/>
      <c r="CH157" s="73"/>
      <c r="CI157" s="73"/>
      <c r="CJ157" s="73"/>
      <c r="CK157" s="73"/>
      <c r="CL157" s="73"/>
      <c r="CM157" s="73"/>
      <c r="CN157" s="73"/>
      <c r="CO157" s="73"/>
      <c r="CP157" s="73"/>
      <c r="CQ157" s="73"/>
      <c r="CR157" s="73"/>
      <c r="CS157" s="73"/>
      <c r="CT157" s="73"/>
      <c r="CU157" s="73"/>
      <c r="CV157" s="73"/>
      <c r="CW157" s="73"/>
      <c r="CX157" s="73"/>
      <c r="CY157" s="73"/>
      <c r="CZ157" s="73"/>
      <c r="DA157" s="73"/>
      <c r="DB157" s="73"/>
    </row>
    <row r="158" spans="2:106" s="12" customFormat="1" ht="44" hidden="1" customHeight="1">
      <c r="B158" s="11">
        <v>145</v>
      </c>
      <c r="C158" s="11" t="s">
        <v>94</v>
      </c>
      <c r="D158" s="37" t="s">
        <v>32</v>
      </c>
      <c r="E158" s="11">
        <v>48</v>
      </c>
      <c r="F158" s="37" t="s">
        <v>39</v>
      </c>
      <c r="G158" s="37" t="s">
        <v>66</v>
      </c>
      <c r="H158" s="37" t="s">
        <v>67</v>
      </c>
      <c r="I158" s="37" t="s">
        <v>68</v>
      </c>
      <c r="J158" s="37" t="s">
        <v>49</v>
      </c>
      <c r="K158" s="24" t="s">
        <v>97</v>
      </c>
      <c r="L158" s="37" t="s">
        <v>108</v>
      </c>
      <c r="M158" s="11" t="s">
        <v>42</v>
      </c>
      <c r="N158" s="25">
        <v>14889464</v>
      </c>
      <c r="O158" s="26">
        <v>1</v>
      </c>
      <c r="P158" s="27">
        <v>14889464</v>
      </c>
      <c r="Q158" s="11" t="s">
        <v>43</v>
      </c>
      <c r="R158" s="28">
        <v>0.05</v>
      </c>
      <c r="S158" s="38">
        <v>1</v>
      </c>
      <c r="T158" s="25">
        <v>744473</v>
      </c>
      <c r="U158" s="11" t="s">
        <v>592</v>
      </c>
      <c r="V158" s="11" t="s">
        <v>590</v>
      </c>
      <c r="W158" s="31"/>
      <c r="X158" s="11" t="s">
        <v>591</v>
      </c>
      <c r="Y158" s="27">
        <f t="shared" si="4"/>
        <v>744473</v>
      </c>
      <c r="Z158" s="11" t="s">
        <v>1128</v>
      </c>
      <c r="AA158" s="11">
        <v>0</v>
      </c>
      <c r="AB158" s="68">
        <f t="shared" si="5"/>
        <v>744473</v>
      </c>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73"/>
      <c r="BK158" s="73"/>
      <c r="BL158" s="73"/>
      <c r="BM158" s="73"/>
      <c r="BN158" s="73"/>
      <c r="BO158" s="73"/>
      <c r="BP158" s="73"/>
      <c r="BQ158" s="73"/>
      <c r="BR158" s="73"/>
      <c r="BS158" s="73"/>
      <c r="BT158" s="73"/>
      <c r="BU158" s="73"/>
      <c r="BV158" s="73"/>
      <c r="BW158" s="73"/>
      <c r="BX158" s="73"/>
      <c r="BY158" s="73"/>
      <c r="BZ158" s="73"/>
      <c r="CA158" s="73"/>
      <c r="CB158" s="73"/>
      <c r="CC158" s="73"/>
      <c r="CD158" s="73"/>
      <c r="CE158" s="73"/>
      <c r="CF158" s="73"/>
      <c r="CG158" s="73"/>
      <c r="CH158" s="73"/>
      <c r="CI158" s="73"/>
      <c r="CJ158" s="73"/>
      <c r="CK158" s="73"/>
      <c r="CL158" s="73"/>
      <c r="CM158" s="73"/>
      <c r="CN158" s="73"/>
      <c r="CO158" s="73"/>
      <c r="CP158" s="73"/>
      <c r="CQ158" s="73"/>
      <c r="CR158" s="73"/>
      <c r="CS158" s="73"/>
      <c r="CT158" s="73"/>
      <c r="CU158" s="73"/>
      <c r="CV158" s="73"/>
      <c r="CW158" s="73"/>
      <c r="CX158" s="73"/>
      <c r="CY158" s="73"/>
      <c r="CZ158" s="73"/>
      <c r="DA158" s="73"/>
      <c r="DB158" s="73"/>
    </row>
    <row r="159" spans="2:106" s="12" customFormat="1" ht="44" hidden="1" customHeight="1">
      <c r="B159" s="11">
        <v>146</v>
      </c>
      <c r="C159" s="11" t="s">
        <v>94</v>
      </c>
      <c r="D159" s="37" t="s">
        <v>32</v>
      </c>
      <c r="E159" s="11">
        <v>48</v>
      </c>
      <c r="F159" s="37" t="s">
        <v>39</v>
      </c>
      <c r="G159" s="37" t="s">
        <v>66</v>
      </c>
      <c r="H159" s="37" t="s">
        <v>67</v>
      </c>
      <c r="I159" s="37" t="s">
        <v>68</v>
      </c>
      <c r="J159" s="37" t="s">
        <v>49</v>
      </c>
      <c r="K159" s="24" t="s">
        <v>105</v>
      </c>
      <c r="L159" s="37" t="s">
        <v>109</v>
      </c>
      <c r="M159" s="11" t="s">
        <v>42</v>
      </c>
      <c r="N159" s="25">
        <v>14889464</v>
      </c>
      <c r="O159" s="26">
        <v>0.3</v>
      </c>
      <c r="P159" s="27">
        <v>4466839.2</v>
      </c>
      <c r="Q159" s="11" t="s">
        <v>43</v>
      </c>
      <c r="R159" s="28">
        <v>0.05</v>
      </c>
      <c r="S159" s="38">
        <v>0.3</v>
      </c>
      <c r="T159" s="25">
        <v>223342</v>
      </c>
      <c r="U159" s="11" t="s">
        <v>1126</v>
      </c>
      <c r="V159" s="11" t="s">
        <v>590</v>
      </c>
      <c r="W159" s="31"/>
      <c r="X159" s="11" t="s">
        <v>591</v>
      </c>
      <c r="Y159" s="27">
        <f t="shared" si="4"/>
        <v>223342</v>
      </c>
      <c r="Z159" s="11" t="s">
        <v>1127</v>
      </c>
      <c r="AA159" s="11">
        <v>223342</v>
      </c>
      <c r="AB159" s="68">
        <f t="shared" si="5"/>
        <v>0</v>
      </c>
      <c r="AC159" s="73"/>
      <c r="AD159" s="73"/>
      <c r="AE159" s="73"/>
      <c r="AF159" s="73"/>
      <c r="AG159" s="73"/>
      <c r="AH159" s="73"/>
      <c r="AI159" s="73"/>
      <c r="AJ159" s="73"/>
      <c r="AK159" s="73"/>
      <c r="AL159" s="73"/>
      <c r="AM159" s="73"/>
      <c r="AN159" s="73"/>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73"/>
      <c r="BK159" s="73"/>
      <c r="BL159" s="73"/>
      <c r="BM159" s="73"/>
      <c r="BN159" s="73"/>
      <c r="BO159" s="73"/>
      <c r="BP159" s="73"/>
      <c r="BQ159" s="73"/>
      <c r="BR159" s="73"/>
      <c r="BS159" s="73"/>
      <c r="BT159" s="73"/>
      <c r="BU159" s="73"/>
      <c r="BV159" s="73"/>
      <c r="BW159" s="73"/>
      <c r="BX159" s="73"/>
      <c r="BY159" s="73"/>
      <c r="BZ159" s="73"/>
      <c r="CA159" s="73"/>
      <c r="CB159" s="73"/>
      <c r="CC159" s="73"/>
      <c r="CD159" s="73"/>
      <c r="CE159" s="73"/>
      <c r="CF159" s="73"/>
      <c r="CG159" s="73"/>
      <c r="CH159" s="73"/>
      <c r="CI159" s="73"/>
      <c r="CJ159" s="73"/>
      <c r="CK159" s="73"/>
      <c r="CL159" s="73"/>
      <c r="CM159" s="73"/>
      <c r="CN159" s="73"/>
      <c r="CO159" s="73"/>
      <c r="CP159" s="73"/>
      <c r="CQ159" s="73"/>
      <c r="CR159" s="73"/>
      <c r="CS159" s="73"/>
      <c r="CT159" s="73"/>
      <c r="CU159" s="73"/>
      <c r="CV159" s="73"/>
      <c r="CW159" s="73"/>
      <c r="CX159" s="73"/>
      <c r="CY159" s="73"/>
      <c r="CZ159" s="73"/>
      <c r="DA159" s="73"/>
      <c r="DB159" s="73"/>
    </row>
    <row r="160" spans="2:106" s="12" customFormat="1" ht="44" hidden="1" customHeight="1">
      <c r="B160" s="11">
        <v>147</v>
      </c>
      <c r="C160" s="11" t="s">
        <v>94</v>
      </c>
      <c r="D160" s="37" t="s">
        <v>32</v>
      </c>
      <c r="E160" s="11">
        <v>48</v>
      </c>
      <c r="F160" s="37" t="s">
        <v>39</v>
      </c>
      <c r="G160" s="37" t="s">
        <v>66</v>
      </c>
      <c r="H160" s="37" t="s">
        <v>67</v>
      </c>
      <c r="I160" s="37" t="s">
        <v>68</v>
      </c>
      <c r="J160" s="37" t="s">
        <v>49</v>
      </c>
      <c r="K160" s="24" t="s">
        <v>99</v>
      </c>
      <c r="L160" s="37" t="s">
        <v>132</v>
      </c>
      <c r="M160" s="11" t="s">
        <v>42</v>
      </c>
      <c r="N160" s="25">
        <v>14423576</v>
      </c>
      <c r="O160" s="26">
        <v>0.39831338147112</v>
      </c>
      <c r="P160" s="27">
        <v>5745103.329465691</v>
      </c>
      <c r="Q160" s="11" t="s">
        <v>43</v>
      </c>
      <c r="R160" s="28">
        <v>0.05</v>
      </c>
      <c r="S160" s="38">
        <v>0.39831338147112</v>
      </c>
      <c r="T160" s="25">
        <v>287255</v>
      </c>
      <c r="U160" s="11" t="s">
        <v>593</v>
      </c>
      <c r="V160" s="11" t="s">
        <v>590</v>
      </c>
      <c r="W160" s="31"/>
      <c r="X160" s="11" t="s">
        <v>591</v>
      </c>
      <c r="Y160" s="27">
        <f t="shared" si="4"/>
        <v>287255</v>
      </c>
      <c r="Z160" s="11" t="s">
        <v>1127</v>
      </c>
      <c r="AA160" s="11">
        <v>287255</v>
      </c>
      <c r="AB160" s="68">
        <f t="shared" si="5"/>
        <v>0</v>
      </c>
      <c r="AC160" s="73"/>
      <c r="AD160" s="73"/>
      <c r="AE160" s="73"/>
      <c r="AF160" s="73"/>
      <c r="AG160" s="73"/>
      <c r="AH160" s="73"/>
      <c r="AI160" s="73"/>
      <c r="AJ160" s="73"/>
      <c r="AK160" s="73"/>
      <c r="AL160" s="73"/>
      <c r="AM160" s="73"/>
      <c r="AN160" s="73"/>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73"/>
      <c r="BK160" s="73"/>
      <c r="BL160" s="73"/>
      <c r="BM160" s="73"/>
      <c r="BN160" s="73"/>
      <c r="BO160" s="73"/>
      <c r="BP160" s="73"/>
      <c r="BQ160" s="73"/>
      <c r="BR160" s="73"/>
      <c r="BS160" s="73"/>
      <c r="BT160" s="73"/>
      <c r="BU160" s="73"/>
      <c r="BV160" s="73"/>
      <c r="BW160" s="73"/>
      <c r="BX160" s="73"/>
      <c r="BY160" s="73"/>
      <c r="BZ160" s="73"/>
      <c r="CA160" s="73"/>
      <c r="CB160" s="73"/>
      <c r="CC160" s="73"/>
      <c r="CD160" s="73"/>
      <c r="CE160" s="73"/>
      <c r="CF160" s="73"/>
      <c r="CG160" s="73"/>
      <c r="CH160" s="73"/>
      <c r="CI160" s="73"/>
      <c r="CJ160" s="73"/>
      <c r="CK160" s="73"/>
      <c r="CL160" s="73"/>
      <c r="CM160" s="73"/>
      <c r="CN160" s="73"/>
      <c r="CO160" s="73"/>
      <c r="CP160" s="73"/>
      <c r="CQ160" s="73"/>
      <c r="CR160" s="73"/>
      <c r="CS160" s="73"/>
      <c r="CT160" s="73"/>
      <c r="CU160" s="73"/>
      <c r="CV160" s="73"/>
      <c r="CW160" s="73"/>
      <c r="CX160" s="73"/>
      <c r="CY160" s="73"/>
      <c r="CZ160" s="73"/>
      <c r="DA160" s="73"/>
      <c r="DB160" s="73"/>
    </row>
    <row r="161" spans="2:106" s="12" customFormat="1" ht="44" hidden="1" customHeight="1">
      <c r="B161" s="11">
        <v>148</v>
      </c>
      <c r="C161" s="11" t="s">
        <v>94</v>
      </c>
      <c r="D161" s="37" t="s">
        <v>32</v>
      </c>
      <c r="E161" s="11">
        <v>48</v>
      </c>
      <c r="F161" s="37" t="s">
        <v>39</v>
      </c>
      <c r="G161" s="37" t="s">
        <v>66</v>
      </c>
      <c r="H161" s="37" t="s">
        <v>67</v>
      </c>
      <c r="I161" s="37" t="s">
        <v>68</v>
      </c>
      <c r="J161" s="37" t="s">
        <v>49</v>
      </c>
      <c r="K161" s="24" t="s">
        <v>203</v>
      </c>
      <c r="L161" s="37" t="s">
        <v>204</v>
      </c>
      <c r="M161" s="11" t="s">
        <v>42</v>
      </c>
      <c r="N161" s="25">
        <v>14889464</v>
      </c>
      <c r="O161" s="26">
        <v>0.30168661852888001</v>
      </c>
      <c r="P161" s="27">
        <v>4491952.0458674915</v>
      </c>
      <c r="Q161" s="11" t="s">
        <v>43</v>
      </c>
      <c r="R161" s="28">
        <v>0.05</v>
      </c>
      <c r="S161" s="38">
        <v>0.30168661852888001</v>
      </c>
      <c r="T161" s="25">
        <v>224598</v>
      </c>
      <c r="U161" s="11" t="s">
        <v>593</v>
      </c>
      <c r="V161" s="11" t="s">
        <v>590</v>
      </c>
      <c r="W161" s="31"/>
      <c r="X161" s="11" t="s">
        <v>591</v>
      </c>
      <c r="Y161" s="27">
        <f t="shared" si="4"/>
        <v>224598</v>
      </c>
      <c r="Z161" s="11" t="s">
        <v>1127</v>
      </c>
      <c r="AA161" s="11">
        <v>224598</v>
      </c>
      <c r="AB161" s="68">
        <f t="shared" si="5"/>
        <v>0</v>
      </c>
      <c r="AC161" s="73"/>
      <c r="AD161" s="73"/>
      <c r="AE161" s="73"/>
      <c r="AF161" s="73"/>
      <c r="AG161" s="73"/>
      <c r="AH161" s="73"/>
      <c r="AI161" s="73"/>
      <c r="AJ161" s="73"/>
      <c r="AK161" s="73"/>
      <c r="AL161" s="73"/>
      <c r="AM161" s="73"/>
      <c r="AN161" s="73"/>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73"/>
      <c r="BK161" s="73"/>
      <c r="BL161" s="73"/>
      <c r="BM161" s="73"/>
      <c r="BN161" s="73"/>
      <c r="BO161" s="73"/>
      <c r="BP161" s="73"/>
      <c r="BQ161" s="73"/>
      <c r="BR161" s="73"/>
      <c r="BS161" s="73"/>
      <c r="BT161" s="73"/>
      <c r="BU161" s="73"/>
      <c r="BV161" s="73"/>
      <c r="BW161" s="73"/>
      <c r="BX161" s="73"/>
      <c r="BY161" s="73"/>
      <c r="BZ161" s="73"/>
      <c r="CA161" s="73"/>
      <c r="CB161" s="73"/>
      <c r="CC161" s="73"/>
      <c r="CD161" s="73"/>
      <c r="CE161" s="73"/>
      <c r="CF161" s="73"/>
      <c r="CG161" s="73"/>
      <c r="CH161" s="73"/>
      <c r="CI161" s="73"/>
      <c r="CJ161" s="73"/>
      <c r="CK161" s="73"/>
      <c r="CL161" s="73"/>
      <c r="CM161" s="73"/>
      <c r="CN161" s="73"/>
      <c r="CO161" s="73"/>
      <c r="CP161" s="73"/>
      <c r="CQ161" s="73"/>
      <c r="CR161" s="73"/>
      <c r="CS161" s="73"/>
      <c r="CT161" s="73"/>
      <c r="CU161" s="73"/>
      <c r="CV161" s="73"/>
      <c r="CW161" s="73"/>
      <c r="CX161" s="73"/>
      <c r="CY161" s="73"/>
      <c r="CZ161" s="73"/>
      <c r="DA161" s="73"/>
      <c r="DB161" s="73"/>
    </row>
    <row r="162" spans="2:106" s="12" customFormat="1" ht="44" hidden="1" customHeight="1">
      <c r="B162" s="11">
        <v>149</v>
      </c>
      <c r="C162" s="11" t="s">
        <v>94</v>
      </c>
      <c r="D162" s="37" t="s">
        <v>32</v>
      </c>
      <c r="E162" s="11">
        <v>2</v>
      </c>
      <c r="F162" s="37" t="s">
        <v>33</v>
      </c>
      <c r="G162" s="37" t="s">
        <v>69</v>
      </c>
      <c r="H162" s="37" t="s">
        <v>70</v>
      </c>
      <c r="I162" s="37" t="s">
        <v>71</v>
      </c>
      <c r="J162" s="37" t="s">
        <v>49</v>
      </c>
      <c r="K162" s="24" t="s">
        <v>95</v>
      </c>
      <c r="L162" s="37" t="s">
        <v>110</v>
      </c>
      <c r="M162" s="11" t="s">
        <v>42</v>
      </c>
      <c r="N162" s="25">
        <v>36994</v>
      </c>
      <c r="O162" s="26">
        <v>14687</v>
      </c>
      <c r="P162" s="27">
        <v>543330878</v>
      </c>
      <c r="Q162" s="11" t="s">
        <v>35</v>
      </c>
      <c r="R162" s="28">
        <v>1</v>
      </c>
      <c r="S162" s="38">
        <v>86</v>
      </c>
      <c r="T162" s="25">
        <v>3181484</v>
      </c>
      <c r="U162" s="11" t="s">
        <v>594</v>
      </c>
      <c r="V162" s="11" t="s">
        <v>595</v>
      </c>
      <c r="W162" s="31"/>
      <c r="X162" s="11" t="s">
        <v>183</v>
      </c>
      <c r="Y162" s="27">
        <f t="shared" si="4"/>
        <v>3181484</v>
      </c>
      <c r="Z162" s="11"/>
      <c r="AA162" s="11"/>
      <c r="AB162" s="68">
        <f t="shared" si="5"/>
        <v>3181484</v>
      </c>
      <c r="AC162" s="73"/>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73"/>
      <c r="BK162" s="73"/>
      <c r="BL162" s="73"/>
      <c r="BM162" s="73"/>
      <c r="BN162" s="73"/>
      <c r="BO162" s="73"/>
      <c r="BP162" s="73"/>
      <c r="BQ162" s="73"/>
      <c r="BR162" s="73"/>
      <c r="BS162" s="73"/>
      <c r="BT162" s="73"/>
      <c r="BU162" s="73"/>
      <c r="BV162" s="73"/>
      <c r="BW162" s="73"/>
      <c r="BX162" s="73"/>
      <c r="BY162" s="73"/>
      <c r="BZ162" s="73"/>
      <c r="CA162" s="73"/>
      <c r="CB162" s="73"/>
      <c r="CC162" s="73"/>
      <c r="CD162" s="73"/>
      <c r="CE162" s="73"/>
      <c r="CF162" s="73"/>
      <c r="CG162" s="73"/>
      <c r="CH162" s="73"/>
      <c r="CI162" s="73"/>
      <c r="CJ162" s="73"/>
      <c r="CK162" s="73"/>
      <c r="CL162" s="73"/>
      <c r="CM162" s="73"/>
      <c r="CN162" s="73"/>
      <c r="CO162" s="73"/>
      <c r="CP162" s="73"/>
      <c r="CQ162" s="73"/>
      <c r="CR162" s="73"/>
      <c r="CS162" s="73"/>
      <c r="CT162" s="73"/>
      <c r="CU162" s="73"/>
      <c r="CV162" s="73"/>
      <c r="CW162" s="73"/>
      <c r="CX162" s="73"/>
      <c r="CY162" s="73"/>
      <c r="CZ162" s="73"/>
      <c r="DA162" s="73"/>
      <c r="DB162" s="73"/>
    </row>
    <row r="163" spans="2:106" s="12" customFormat="1" ht="44" hidden="1" customHeight="1">
      <c r="B163" s="11">
        <v>150</v>
      </c>
      <c r="C163" s="11" t="s">
        <v>94</v>
      </c>
      <c r="D163" s="37" t="s">
        <v>32</v>
      </c>
      <c r="E163" s="11">
        <v>2</v>
      </c>
      <c r="F163" s="37" t="s">
        <v>33</v>
      </c>
      <c r="G163" s="37" t="s">
        <v>69</v>
      </c>
      <c r="H163" s="37" t="s">
        <v>70</v>
      </c>
      <c r="I163" s="37" t="s">
        <v>71</v>
      </c>
      <c r="J163" s="37" t="s">
        <v>49</v>
      </c>
      <c r="K163" s="24" t="s">
        <v>97</v>
      </c>
      <c r="L163" s="37" t="s">
        <v>111</v>
      </c>
      <c r="M163" s="11" t="s">
        <v>42</v>
      </c>
      <c r="N163" s="25">
        <v>36994</v>
      </c>
      <c r="O163" s="26">
        <v>15047</v>
      </c>
      <c r="P163" s="27">
        <v>556648718</v>
      </c>
      <c r="Q163" s="11" t="s">
        <v>35</v>
      </c>
      <c r="R163" s="28">
        <v>1</v>
      </c>
      <c r="S163" s="38">
        <v>119</v>
      </c>
      <c r="T163" s="25">
        <v>4402286</v>
      </c>
      <c r="U163" s="11" t="s">
        <v>596</v>
      </c>
      <c r="V163" s="11" t="s">
        <v>597</v>
      </c>
      <c r="W163" s="31"/>
      <c r="X163" s="11" t="s">
        <v>183</v>
      </c>
      <c r="Y163" s="27">
        <f t="shared" si="4"/>
        <v>4402286</v>
      </c>
      <c r="Z163" s="11"/>
      <c r="AA163" s="11"/>
      <c r="AB163" s="68">
        <f t="shared" si="5"/>
        <v>4402286</v>
      </c>
      <c r="AC163" s="73"/>
      <c r="AD163" s="73"/>
      <c r="AE163" s="73"/>
      <c r="AF163" s="73"/>
      <c r="AG163" s="73"/>
      <c r="AH163" s="73"/>
      <c r="AI163" s="73"/>
      <c r="AJ163" s="73"/>
      <c r="AK163" s="73"/>
      <c r="AL163" s="73"/>
      <c r="AM163" s="73"/>
      <c r="AN163" s="73"/>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73"/>
      <c r="BK163" s="73"/>
      <c r="BL163" s="73"/>
      <c r="BM163" s="73"/>
      <c r="BN163" s="73"/>
      <c r="BO163" s="73"/>
      <c r="BP163" s="73"/>
      <c r="BQ163" s="73"/>
      <c r="BR163" s="73"/>
      <c r="BS163" s="73"/>
      <c r="BT163" s="73"/>
      <c r="BU163" s="73"/>
      <c r="BV163" s="73"/>
      <c r="BW163" s="73"/>
      <c r="BX163" s="73"/>
      <c r="BY163" s="73"/>
      <c r="BZ163" s="73"/>
      <c r="CA163" s="73"/>
      <c r="CB163" s="73"/>
      <c r="CC163" s="73"/>
      <c r="CD163" s="73"/>
      <c r="CE163" s="73"/>
      <c r="CF163" s="73"/>
      <c r="CG163" s="73"/>
      <c r="CH163" s="73"/>
      <c r="CI163" s="73"/>
      <c r="CJ163" s="73"/>
      <c r="CK163" s="73"/>
      <c r="CL163" s="73"/>
      <c r="CM163" s="73"/>
      <c r="CN163" s="73"/>
      <c r="CO163" s="73"/>
      <c r="CP163" s="73"/>
      <c r="CQ163" s="73"/>
      <c r="CR163" s="73"/>
      <c r="CS163" s="73"/>
      <c r="CT163" s="73"/>
      <c r="CU163" s="73"/>
      <c r="CV163" s="73"/>
      <c r="CW163" s="73"/>
      <c r="CX163" s="73"/>
      <c r="CY163" s="73"/>
      <c r="CZ163" s="73"/>
      <c r="DA163" s="73"/>
      <c r="DB163" s="73"/>
    </row>
    <row r="164" spans="2:106" s="12" customFormat="1" ht="44" hidden="1" customHeight="1">
      <c r="B164" s="11">
        <v>151</v>
      </c>
      <c r="C164" s="11" t="s">
        <v>94</v>
      </c>
      <c r="D164" s="37" t="s">
        <v>32</v>
      </c>
      <c r="E164" s="11">
        <v>2</v>
      </c>
      <c r="F164" s="37" t="s">
        <v>33</v>
      </c>
      <c r="G164" s="37" t="s">
        <v>69</v>
      </c>
      <c r="H164" s="37" t="s">
        <v>70</v>
      </c>
      <c r="I164" s="37" t="s">
        <v>71</v>
      </c>
      <c r="J164" s="37" t="s">
        <v>49</v>
      </c>
      <c r="K164" s="24" t="s">
        <v>105</v>
      </c>
      <c r="L164" s="37" t="s">
        <v>106</v>
      </c>
      <c r="M164" s="11" t="s">
        <v>42</v>
      </c>
      <c r="N164" s="25">
        <v>36994</v>
      </c>
      <c r="O164" s="26">
        <v>7937</v>
      </c>
      <c r="P164" s="27">
        <v>293621378</v>
      </c>
      <c r="Q164" s="11" t="s">
        <v>35</v>
      </c>
      <c r="R164" s="28">
        <v>1</v>
      </c>
      <c r="S164" s="38">
        <v>109</v>
      </c>
      <c r="T164" s="25">
        <v>4032346</v>
      </c>
      <c r="U164" s="11" t="s">
        <v>598</v>
      </c>
      <c r="V164" s="11" t="s">
        <v>599</v>
      </c>
      <c r="W164" s="31"/>
      <c r="X164" s="11" t="s">
        <v>183</v>
      </c>
      <c r="Y164" s="27">
        <f t="shared" si="4"/>
        <v>4032346</v>
      </c>
      <c r="Z164" s="11"/>
      <c r="AA164" s="11"/>
      <c r="AB164" s="68">
        <f t="shared" si="5"/>
        <v>4032346</v>
      </c>
      <c r="AC164" s="73"/>
      <c r="AD164" s="73"/>
      <c r="AE164" s="73"/>
      <c r="AF164" s="73"/>
      <c r="AG164" s="73"/>
      <c r="AH164" s="73"/>
      <c r="AI164" s="73"/>
      <c r="AJ164" s="73"/>
      <c r="AK164" s="73"/>
      <c r="AL164" s="73"/>
      <c r="AM164" s="73"/>
      <c r="AN164" s="73"/>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73"/>
      <c r="BK164" s="73"/>
      <c r="BL164" s="73"/>
      <c r="BM164" s="73"/>
      <c r="BN164" s="73"/>
      <c r="BO164" s="73"/>
      <c r="BP164" s="73"/>
      <c r="BQ164" s="73"/>
      <c r="BR164" s="73"/>
      <c r="BS164" s="73"/>
      <c r="BT164" s="73"/>
      <c r="BU164" s="73"/>
      <c r="BV164" s="73"/>
      <c r="BW164" s="73"/>
      <c r="BX164" s="73"/>
      <c r="BY164" s="73"/>
      <c r="BZ164" s="73"/>
      <c r="CA164" s="73"/>
      <c r="CB164" s="73"/>
      <c r="CC164" s="73"/>
      <c r="CD164" s="73"/>
      <c r="CE164" s="73"/>
      <c r="CF164" s="73"/>
      <c r="CG164" s="73"/>
      <c r="CH164" s="73"/>
      <c r="CI164" s="73"/>
      <c r="CJ164" s="73"/>
      <c r="CK164" s="73"/>
      <c r="CL164" s="73"/>
      <c r="CM164" s="73"/>
      <c r="CN164" s="73"/>
      <c r="CO164" s="73"/>
      <c r="CP164" s="73"/>
      <c r="CQ164" s="73"/>
      <c r="CR164" s="73"/>
      <c r="CS164" s="73"/>
      <c r="CT164" s="73"/>
      <c r="CU164" s="73"/>
      <c r="CV164" s="73"/>
      <c r="CW164" s="73"/>
      <c r="CX164" s="73"/>
      <c r="CY164" s="73"/>
      <c r="CZ164" s="73"/>
      <c r="DA164" s="73"/>
      <c r="DB164" s="73"/>
    </row>
    <row r="165" spans="2:106" s="12" customFormat="1" ht="44" hidden="1" customHeight="1">
      <c r="B165" s="11">
        <v>152</v>
      </c>
      <c r="C165" s="11" t="s">
        <v>94</v>
      </c>
      <c r="D165" s="37" t="s">
        <v>32</v>
      </c>
      <c r="E165" s="11">
        <v>2</v>
      </c>
      <c r="F165" s="37" t="s">
        <v>33</v>
      </c>
      <c r="G165" s="37" t="s">
        <v>69</v>
      </c>
      <c r="H165" s="37" t="s">
        <v>70</v>
      </c>
      <c r="I165" s="37" t="s">
        <v>71</v>
      </c>
      <c r="J165" s="37" t="s">
        <v>49</v>
      </c>
      <c r="K165" s="24" t="s">
        <v>97</v>
      </c>
      <c r="L165" s="37" t="s">
        <v>111</v>
      </c>
      <c r="M165" s="11" t="s">
        <v>42</v>
      </c>
      <c r="N165" s="25">
        <v>36994</v>
      </c>
      <c r="O165" s="26">
        <v>15047</v>
      </c>
      <c r="P165" s="27">
        <v>556648718</v>
      </c>
      <c r="Q165" s="11" t="s">
        <v>36</v>
      </c>
      <c r="R165" s="28">
        <v>1</v>
      </c>
      <c r="S165" s="38">
        <v>24</v>
      </c>
      <c r="T165" s="25">
        <v>887856</v>
      </c>
      <c r="U165" s="11" t="s">
        <v>600</v>
      </c>
      <c r="V165" s="11" t="s">
        <v>601</v>
      </c>
      <c r="W165" s="31"/>
      <c r="X165" s="11" t="s">
        <v>602</v>
      </c>
      <c r="Y165" s="27">
        <f t="shared" si="4"/>
        <v>887856</v>
      </c>
      <c r="Z165" s="11"/>
      <c r="AA165" s="11"/>
      <c r="AB165" s="68">
        <f t="shared" si="5"/>
        <v>887856</v>
      </c>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73"/>
      <c r="BK165" s="73"/>
      <c r="BL165" s="73"/>
      <c r="BM165" s="73"/>
      <c r="BN165" s="73"/>
      <c r="BO165" s="73"/>
      <c r="BP165" s="73"/>
      <c r="BQ165" s="73"/>
      <c r="BR165" s="73"/>
      <c r="BS165" s="73"/>
      <c r="BT165" s="73"/>
      <c r="BU165" s="73"/>
      <c r="BV165" s="73"/>
      <c r="BW165" s="73"/>
      <c r="BX165" s="73"/>
      <c r="BY165" s="73"/>
      <c r="BZ165" s="73"/>
      <c r="CA165" s="73"/>
      <c r="CB165" s="73"/>
      <c r="CC165" s="73"/>
      <c r="CD165" s="73"/>
      <c r="CE165" s="73"/>
      <c r="CF165" s="73"/>
      <c r="CG165" s="73"/>
      <c r="CH165" s="73"/>
      <c r="CI165" s="73"/>
      <c r="CJ165" s="73"/>
      <c r="CK165" s="73"/>
      <c r="CL165" s="73"/>
      <c r="CM165" s="73"/>
      <c r="CN165" s="73"/>
      <c r="CO165" s="73"/>
      <c r="CP165" s="73"/>
      <c r="CQ165" s="73"/>
      <c r="CR165" s="73"/>
      <c r="CS165" s="73"/>
      <c r="CT165" s="73"/>
      <c r="CU165" s="73"/>
      <c r="CV165" s="73"/>
      <c r="CW165" s="73"/>
      <c r="CX165" s="73"/>
      <c r="CY165" s="73"/>
      <c r="CZ165" s="73"/>
      <c r="DA165" s="73"/>
      <c r="DB165" s="73"/>
    </row>
    <row r="166" spans="2:106" s="12" customFormat="1" ht="44" hidden="1" customHeight="1">
      <c r="B166" s="11">
        <v>153</v>
      </c>
      <c r="C166" s="11" t="s">
        <v>94</v>
      </c>
      <c r="D166" s="37" t="s">
        <v>32</v>
      </c>
      <c r="E166" s="11">
        <v>3</v>
      </c>
      <c r="F166" s="37" t="s">
        <v>33</v>
      </c>
      <c r="G166" s="37" t="s">
        <v>287</v>
      </c>
      <c r="H166" s="37" t="s">
        <v>288</v>
      </c>
      <c r="I166" s="37" t="s">
        <v>71</v>
      </c>
      <c r="J166" s="37" t="s">
        <v>49</v>
      </c>
      <c r="K166" s="24" t="s">
        <v>95</v>
      </c>
      <c r="L166" s="37" t="s">
        <v>603</v>
      </c>
      <c r="M166" s="11" t="s">
        <v>42</v>
      </c>
      <c r="N166" s="25">
        <v>46242</v>
      </c>
      <c r="O166" s="26">
        <v>256</v>
      </c>
      <c r="P166" s="27">
        <v>11837952</v>
      </c>
      <c r="Q166" s="11" t="s">
        <v>35</v>
      </c>
      <c r="R166" s="28">
        <v>1</v>
      </c>
      <c r="S166" s="38">
        <v>9</v>
      </c>
      <c r="T166" s="25">
        <v>416178</v>
      </c>
      <c r="U166" s="11" t="s">
        <v>604</v>
      </c>
      <c r="V166" s="11" t="s">
        <v>605</v>
      </c>
      <c r="W166" s="31"/>
      <c r="X166" s="11" t="s">
        <v>183</v>
      </c>
      <c r="Y166" s="27">
        <f t="shared" si="4"/>
        <v>416178</v>
      </c>
      <c r="Z166" s="11"/>
      <c r="AA166" s="11"/>
      <c r="AB166" s="68">
        <f t="shared" si="5"/>
        <v>416178</v>
      </c>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73"/>
      <c r="BK166" s="73"/>
      <c r="BL166" s="73"/>
      <c r="BM166" s="73"/>
      <c r="BN166" s="73"/>
      <c r="BO166" s="73"/>
      <c r="BP166" s="73"/>
      <c r="BQ166" s="73"/>
      <c r="BR166" s="73"/>
      <c r="BS166" s="73"/>
      <c r="BT166" s="73"/>
      <c r="BU166" s="73"/>
      <c r="BV166" s="73"/>
      <c r="BW166" s="73"/>
      <c r="BX166" s="73"/>
      <c r="BY166" s="73"/>
      <c r="BZ166" s="73"/>
      <c r="CA166" s="73"/>
      <c r="CB166" s="73"/>
      <c r="CC166" s="73"/>
      <c r="CD166" s="73"/>
      <c r="CE166" s="73"/>
      <c r="CF166" s="73"/>
      <c r="CG166" s="73"/>
      <c r="CH166" s="73"/>
      <c r="CI166" s="73"/>
      <c r="CJ166" s="73"/>
      <c r="CK166" s="73"/>
      <c r="CL166" s="73"/>
      <c r="CM166" s="73"/>
      <c r="CN166" s="73"/>
      <c r="CO166" s="73"/>
      <c r="CP166" s="73"/>
      <c r="CQ166" s="73"/>
      <c r="CR166" s="73"/>
      <c r="CS166" s="73"/>
      <c r="CT166" s="73"/>
      <c r="CU166" s="73"/>
      <c r="CV166" s="73"/>
      <c r="CW166" s="73"/>
      <c r="CX166" s="73"/>
      <c r="CY166" s="73"/>
      <c r="CZ166" s="73"/>
      <c r="DA166" s="73"/>
      <c r="DB166" s="73"/>
    </row>
    <row r="167" spans="2:106" s="12" customFormat="1" ht="44" hidden="1" customHeight="1">
      <c r="B167" s="11">
        <v>154</v>
      </c>
      <c r="C167" s="11" t="s">
        <v>94</v>
      </c>
      <c r="D167" s="37" t="s">
        <v>32</v>
      </c>
      <c r="E167" s="11">
        <v>3</v>
      </c>
      <c r="F167" s="37" t="s">
        <v>33</v>
      </c>
      <c r="G167" s="37" t="s">
        <v>287</v>
      </c>
      <c r="H167" s="37" t="s">
        <v>288</v>
      </c>
      <c r="I167" s="37" t="s">
        <v>71</v>
      </c>
      <c r="J167" s="37" t="s">
        <v>49</v>
      </c>
      <c r="K167" s="24" t="s">
        <v>97</v>
      </c>
      <c r="L167" s="37" t="s">
        <v>606</v>
      </c>
      <c r="M167" s="11" t="s">
        <v>42</v>
      </c>
      <c r="N167" s="25">
        <v>46242</v>
      </c>
      <c r="O167" s="26">
        <v>256</v>
      </c>
      <c r="P167" s="27">
        <v>11837952</v>
      </c>
      <c r="Q167" s="11" t="s">
        <v>35</v>
      </c>
      <c r="R167" s="28">
        <v>1</v>
      </c>
      <c r="S167" s="38">
        <v>12</v>
      </c>
      <c r="T167" s="25">
        <v>554904</v>
      </c>
      <c r="U167" s="11" t="s">
        <v>607</v>
      </c>
      <c r="V167" s="11" t="s">
        <v>608</v>
      </c>
      <c r="W167" s="31"/>
      <c r="X167" s="11" t="s">
        <v>183</v>
      </c>
      <c r="Y167" s="27">
        <f t="shared" si="4"/>
        <v>554904</v>
      </c>
      <c r="Z167" s="11"/>
      <c r="AA167" s="11"/>
      <c r="AB167" s="68">
        <f t="shared" si="5"/>
        <v>554904</v>
      </c>
      <c r="AC167" s="73"/>
      <c r="AD167" s="73"/>
      <c r="AE167" s="73"/>
      <c r="AF167" s="73"/>
      <c r="AG167" s="73"/>
      <c r="AH167" s="73"/>
      <c r="AI167" s="73"/>
      <c r="AJ167" s="73"/>
      <c r="AK167" s="73"/>
      <c r="AL167" s="73"/>
      <c r="AM167" s="73"/>
      <c r="AN167" s="73"/>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73"/>
      <c r="BK167" s="73"/>
      <c r="BL167" s="73"/>
      <c r="BM167" s="73"/>
      <c r="BN167" s="73"/>
      <c r="BO167" s="73"/>
      <c r="BP167" s="73"/>
      <c r="BQ167" s="73"/>
      <c r="BR167" s="73"/>
      <c r="BS167" s="73"/>
      <c r="BT167" s="73"/>
      <c r="BU167" s="73"/>
      <c r="BV167" s="73"/>
      <c r="BW167" s="73"/>
      <c r="BX167" s="73"/>
      <c r="BY167" s="73"/>
      <c r="BZ167" s="73"/>
      <c r="CA167" s="73"/>
      <c r="CB167" s="73"/>
      <c r="CC167" s="73"/>
      <c r="CD167" s="73"/>
      <c r="CE167" s="73"/>
      <c r="CF167" s="73"/>
      <c r="CG167" s="73"/>
      <c r="CH167" s="73"/>
      <c r="CI167" s="73"/>
      <c r="CJ167" s="73"/>
      <c r="CK167" s="73"/>
      <c r="CL167" s="73"/>
      <c r="CM167" s="73"/>
      <c r="CN167" s="73"/>
      <c r="CO167" s="73"/>
      <c r="CP167" s="73"/>
      <c r="CQ167" s="73"/>
      <c r="CR167" s="73"/>
      <c r="CS167" s="73"/>
      <c r="CT167" s="73"/>
      <c r="CU167" s="73"/>
      <c r="CV167" s="73"/>
      <c r="CW167" s="73"/>
      <c r="CX167" s="73"/>
      <c r="CY167" s="73"/>
      <c r="CZ167" s="73"/>
      <c r="DA167" s="73"/>
      <c r="DB167" s="73"/>
    </row>
    <row r="168" spans="2:106" s="12" customFormat="1" ht="44" hidden="1" customHeight="1">
      <c r="B168" s="11">
        <v>155</v>
      </c>
      <c r="C168" s="11" t="s">
        <v>94</v>
      </c>
      <c r="D168" s="37" t="s">
        <v>32</v>
      </c>
      <c r="E168" s="11">
        <v>3</v>
      </c>
      <c r="F168" s="37" t="s">
        <v>33</v>
      </c>
      <c r="G168" s="37" t="s">
        <v>287</v>
      </c>
      <c r="H168" s="37" t="s">
        <v>288</v>
      </c>
      <c r="I168" s="37" t="s">
        <v>71</v>
      </c>
      <c r="J168" s="37" t="s">
        <v>49</v>
      </c>
      <c r="K168" s="24" t="s">
        <v>105</v>
      </c>
      <c r="L168" s="37" t="s">
        <v>609</v>
      </c>
      <c r="M168" s="11" t="s">
        <v>42</v>
      </c>
      <c r="N168" s="25">
        <v>46242</v>
      </c>
      <c r="O168" s="26">
        <v>77</v>
      </c>
      <c r="P168" s="27">
        <v>3560634</v>
      </c>
      <c r="Q168" s="11" t="s">
        <v>35</v>
      </c>
      <c r="R168" s="28">
        <v>1</v>
      </c>
      <c r="S168" s="38">
        <v>13</v>
      </c>
      <c r="T168" s="25">
        <v>601146</v>
      </c>
      <c r="U168" s="11" t="s">
        <v>610</v>
      </c>
      <c r="V168" s="11" t="s">
        <v>611</v>
      </c>
      <c r="W168" s="31"/>
      <c r="X168" s="11" t="s">
        <v>183</v>
      </c>
      <c r="Y168" s="27">
        <f t="shared" si="4"/>
        <v>601146</v>
      </c>
      <c r="Z168" s="11"/>
      <c r="AA168" s="11"/>
      <c r="AB168" s="68">
        <f t="shared" si="5"/>
        <v>601146</v>
      </c>
      <c r="AC168" s="73"/>
      <c r="AD168" s="73"/>
      <c r="AE168" s="73"/>
      <c r="AF168" s="73"/>
      <c r="AG168" s="73"/>
      <c r="AH168" s="73"/>
      <c r="AI168" s="73"/>
      <c r="AJ168" s="73"/>
      <c r="AK168" s="73"/>
      <c r="AL168" s="73"/>
      <c r="AM168" s="73"/>
      <c r="AN168" s="73"/>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73"/>
      <c r="BK168" s="73"/>
      <c r="BL168" s="73"/>
      <c r="BM168" s="73"/>
      <c r="BN168" s="73"/>
      <c r="BO168" s="73"/>
      <c r="BP168" s="73"/>
      <c r="BQ168" s="73"/>
      <c r="BR168" s="73"/>
      <c r="BS168" s="73"/>
      <c r="BT168" s="73"/>
      <c r="BU168" s="73"/>
      <c r="BV168" s="73"/>
      <c r="BW168" s="73"/>
      <c r="BX168" s="73"/>
      <c r="BY168" s="73"/>
      <c r="BZ168" s="73"/>
      <c r="CA168" s="73"/>
      <c r="CB168" s="73"/>
      <c r="CC168" s="73"/>
      <c r="CD168" s="73"/>
      <c r="CE168" s="73"/>
      <c r="CF168" s="73"/>
      <c r="CG168" s="73"/>
      <c r="CH168" s="73"/>
      <c r="CI168" s="73"/>
      <c r="CJ168" s="73"/>
      <c r="CK168" s="73"/>
      <c r="CL168" s="73"/>
      <c r="CM168" s="73"/>
      <c r="CN168" s="73"/>
      <c r="CO168" s="73"/>
      <c r="CP168" s="73"/>
      <c r="CQ168" s="73"/>
      <c r="CR168" s="73"/>
      <c r="CS168" s="73"/>
      <c r="CT168" s="73"/>
      <c r="CU168" s="73"/>
      <c r="CV168" s="73"/>
      <c r="CW168" s="73"/>
      <c r="CX168" s="73"/>
      <c r="CY168" s="73"/>
      <c r="CZ168" s="73"/>
      <c r="DA168" s="73"/>
      <c r="DB168" s="73"/>
    </row>
    <row r="169" spans="2:106" s="12" customFormat="1" ht="44" hidden="1" customHeight="1">
      <c r="B169" s="11">
        <v>156</v>
      </c>
      <c r="C169" s="11" t="s">
        <v>94</v>
      </c>
      <c r="D169" s="37" t="s">
        <v>32</v>
      </c>
      <c r="E169" s="11">
        <v>3</v>
      </c>
      <c r="F169" s="37" t="s">
        <v>33</v>
      </c>
      <c r="G169" s="37" t="s">
        <v>287</v>
      </c>
      <c r="H169" s="37" t="s">
        <v>288</v>
      </c>
      <c r="I169" s="37" t="s">
        <v>71</v>
      </c>
      <c r="J169" s="37" t="s">
        <v>49</v>
      </c>
      <c r="K169" s="24" t="s">
        <v>97</v>
      </c>
      <c r="L169" s="37" t="s">
        <v>606</v>
      </c>
      <c r="M169" s="11" t="s">
        <v>42</v>
      </c>
      <c r="N169" s="25">
        <v>46242</v>
      </c>
      <c r="O169" s="26">
        <v>256</v>
      </c>
      <c r="P169" s="27">
        <v>11837952</v>
      </c>
      <c r="Q169" s="11" t="s">
        <v>36</v>
      </c>
      <c r="R169" s="28">
        <v>1</v>
      </c>
      <c r="S169" s="38">
        <v>16</v>
      </c>
      <c r="T169" s="25">
        <v>739872</v>
      </c>
      <c r="U169" s="11" t="s">
        <v>612</v>
      </c>
      <c r="V169" s="11" t="s">
        <v>613</v>
      </c>
      <c r="W169" s="31"/>
      <c r="X169" s="11" t="s">
        <v>602</v>
      </c>
      <c r="Y169" s="27">
        <f t="shared" si="4"/>
        <v>739872</v>
      </c>
      <c r="Z169" s="11"/>
      <c r="AA169" s="11"/>
      <c r="AB169" s="68">
        <f t="shared" si="5"/>
        <v>739872</v>
      </c>
      <c r="AC169" s="73"/>
      <c r="AD169" s="73"/>
      <c r="AE169" s="73"/>
      <c r="AF169" s="73"/>
      <c r="AG169" s="73"/>
      <c r="AH169" s="73"/>
      <c r="AI169" s="73"/>
      <c r="AJ169" s="73"/>
      <c r="AK169" s="73"/>
      <c r="AL169" s="73"/>
      <c r="AM169" s="73"/>
      <c r="AN169" s="73"/>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73"/>
      <c r="BK169" s="73"/>
      <c r="BL169" s="73"/>
      <c r="BM169" s="73"/>
      <c r="BN169" s="73"/>
      <c r="BO169" s="73"/>
      <c r="BP169" s="73"/>
      <c r="BQ169" s="73"/>
      <c r="BR169" s="73"/>
      <c r="BS169" s="73"/>
      <c r="BT169" s="73"/>
      <c r="BU169" s="73"/>
      <c r="BV169" s="73"/>
      <c r="BW169" s="73"/>
      <c r="BX169" s="73"/>
      <c r="BY169" s="73"/>
      <c r="BZ169" s="73"/>
      <c r="CA169" s="73"/>
      <c r="CB169" s="73"/>
      <c r="CC169" s="73"/>
      <c r="CD169" s="73"/>
      <c r="CE169" s="73"/>
      <c r="CF169" s="73"/>
      <c r="CG169" s="73"/>
      <c r="CH169" s="73"/>
      <c r="CI169" s="73"/>
      <c r="CJ169" s="73"/>
      <c r="CK169" s="73"/>
      <c r="CL169" s="73"/>
      <c r="CM169" s="73"/>
      <c r="CN169" s="73"/>
      <c r="CO169" s="73"/>
      <c r="CP169" s="73"/>
      <c r="CQ169" s="73"/>
      <c r="CR169" s="73"/>
      <c r="CS169" s="73"/>
      <c r="CT169" s="73"/>
      <c r="CU169" s="73"/>
      <c r="CV169" s="73"/>
      <c r="CW169" s="73"/>
      <c r="CX169" s="73"/>
      <c r="CY169" s="73"/>
      <c r="CZ169" s="73"/>
      <c r="DA169" s="73"/>
      <c r="DB169" s="73"/>
    </row>
    <row r="170" spans="2:106" s="12" customFormat="1" ht="44" hidden="1" customHeight="1">
      <c r="B170" s="11">
        <v>157</v>
      </c>
      <c r="C170" s="11" t="s">
        <v>94</v>
      </c>
      <c r="D170" s="37" t="s">
        <v>32</v>
      </c>
      <c r="E170" s="11">
        <v>23</v>
      </c>
      <c r="F170" s="37" t="s">
        <v>33</v>
      </c>
      <c r="G170" s="37" t="s">
        <v>614</v>
      </c>
      <c r="H170" s="37" t="s">
        <v>615</v>
      </c>
      <c r="I170" s="37" t="s">
        <v>62</v>
      </c>
      <c r="J170" s="37" t="s">
        <v>49</v>
      </c>
      <c r="K170" s="24" t="s">
        <v>203</v>
      </c>
      <c r="L170" s="37" t="s">
        <v>616</v>
      </c>
      <c r="M170" s="11" t="s">
        <v>42</v>
      </c>
      <c r="N170" s="25">
        <v>117912</v>
      </c>
      <c r="O170" s="26">
        <v>0.61</v>
      </c>
      <c r="P170" s="27">
        <v>71926.319999999992</v>
      </c>
      <c r="Q170" s="11" t="s">
        <v>35</v>
      </c>
      <c r="R170" s="28">
        <v>1</v>
      </c>
      <c r="S170" s="38">
        <v>0.61</v>
      </c>
      <c r="T170" s="25">
        <v>71926</v>
      </c>
      <c r="U170" s="11" t="s">
        <v>617</v>
      </c>
      <c r="V170" s="11" t="s">
        <v>569</v>
      </c>
      <c r="W170" s="31"/>
      <c r="X170" s="11" t="s">
        <v>183</v>
      </c>
      <c r="Y170" s="27">
        <f t="shared" si="4"/>
        <v>71926</v>
      </c>
      <c r="Z170" s="11"/>
      <c r="AA170" s="11"/>
      <c r="AB170" s="68">
        <f t="shared" si="5"/>
        <v>71926</v>
      </c>
      <c r="AC170" s="73"/>
      <c r="AD170" s="73"/>
      <c r="AE170" s="73"/>
      <c r="AF170" s="73"/>
      <c r="AG170" s="73"/>
      <c r="AH170" s="73"/>
      <c r="AI170" s="73"/>
      <c r="AJ170" s="73"/>
      <c r="AK170" s="73"/>
      <c r="AL170" s="73"/>
      <c r="AM170" s="73"/>
      <c r="AN170" s="73"/>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73"/>
      <c r="BK170" s="73"/>
      <c r="BL170" s="73"/>
      <c r="BM170" s="73"/>
      <c r="BN170" s="73"/>
      <c r="BO170" s="73"/>
      <c r="BP170" s="73"/>
      <c r="BQ170" s="73"/>
      <c r="BR170" s="73"/>
      <c r="BS170" s="73"/>
      <c r="BT170" s="73"/>
      <c r="BU170" s="73"/>
      <c r="BV170" s="73"/>
      <c r="BW170" s="73"/>
      <c r="BX170" s="73"/>
      <c r="BY170" s="73"/>
      <c r="BZ170" s="73"/>
      <c r="CA170" s="73"/>
      <c r="CB170" s="73"/>
      <c r="CC170" s="73"/>
      <c r="CD170" s="73"/>
      <c r="CE170" s="73"/>
      <c r="CF170" s="73"/>
      <c r="CG170" s="73"/>
      <c r="CH170" s="73"/>
      <c r="CI170" s="73"/>
      <c r="CJ170" s="73"/>
      <c r="CK170" s="73"/>
      <c r="CL170" s="73"/>
      <c r="CM170" s="73"/>
      <c r="CN170" s="73"/>
      <c r="CO170" s="73"/>
      <c r="CP170" s="73"/>
      <c r="CQ170" s="73"/>
      <c r="CR170" s="73"/>
      <c r="CS170" s="73"/>
      <c r="CT170" s="73"/>
      <c r="CU170" s="73"/>
      <c r="CV170" s="73"/>
      <c r="CW170" s="73"/>
      <c r="CX170" s="73"/>
      <c r="CY170" s="73"/>
      <c r="CZ170" s="73"/>
      <c r="DA170" s="73"/>
      <c r="DB170" s="73"/>
    </row>
    <row r="171" spans="2:106" s="12" customFormat="1" ht="44" hidden="1" customHeight="1">
      <c r="B171" s="11">
        <v>158</v>
      </c>
      <c r="C171" s="11" t="s">
        <v>94</v>
      </c>
      <c r="D171" s="37" t="s">
        <v>32</v>
      </c>
      <c r="E171" s="11">
        <v>2</v>
      </c>
      <c r="F171" s="37" t="s">
        <v>33</v>
      </c>
      <c r="G171" s="37" t="s">
        <v>69</v>
      </c>
      <c r="H171" s="37" t="s">
        <v>70</v>
      </c>
      <c r="I171" s="37" t="s">
        <v>71</v>
      </c>
      <c r="J171" s="37" t="s">
        <v>49</v>
      </c>
      <c r="K171" s="24" t="s">
        <v>95</v>
      </c>
      <c r="L171" s="37" t="s">
        <v>110</v>
      </c>
      <c r="M171" s="11" t="s">
        <v>42</v>
      </c>
      <c r="N171" s="25">
        <v>36994</v>
      </c>
      <c r="O171" s="26">
        <v>14687</v>
      </c>
      <c r="P171" s="27">
        <v>543330878</v>
      </c>
      <c r="Q171" s="11" t="s">
        <v>38</v>
      </c>
      <c r="R171" s="28">
        <v>1</v>
      </c>
      <c r="S171" s="38">
        <v>109.70362761528899</v>
      </c>
      <c r="T171" s="25">
        <v>4058376</v>
      </c>
      <c r="U171" s="11" t="s">
        <v>618</v>
      </c>
      <c r="V171" s="11" t="s">
        <v>619</v>
      </c>
      <c r="W171" s="31">
        <v>828224</v>
      </c>
      <c r="X171" s="11" t="s">
        <v>620</v>
      </c>
      <c r="Y171" s="27">
        <f t="shared" si="4"/>
        <v>3230152</v>
      </c>
      <c r="Z171" s="11"/>
      <c r="AA171" s="11"/>
      <c r="AB171" s="68">
        <f t="shared" si="5"/>
        <v>3230152</v>
      </c>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73"/>
      <c r="BK171" s="73"/>
      <c r="BL171" s="73"/>
      <c r="BM171" s="73"/>
      <c r="BN171" s="73"/>
      <c r="BO171" s="73"/>
      <c r="BP171" s="73"/>
      <c r="BQ171" s="73"/>
      <c r="BR171" s="73"/>
      <c r="BS171" s="73"/>
      <c r="BT171" s="73"/>
      <c r="BU171" s="73"/>
      <c r="BV171" s="73"/>
      <c r="BW171" s="73"/>
      <c r="BX171" s="73"/>
      <c r="BY171" s="73"/>
      <c r="BZ171" s="73"/>
      <c r="CA171" s="73"/>
      <c r="CB171" s="73"/>
      <c r="CC171" s="73"/>
      <c r="CD171" s="73"/>
      <c r="CE171" s="73"/>
      <c r="CF171" s="73"/>
      <c r="CG171" s="73"/>
      <c r="CH171" s="73"/>
      <c r="CI171" s="73"/>
      <c r="CJ171" s="73"/>
      <c r="CK171" s="73"/>
      <c r="CL171" s="73"/>
      <c r="CM171" s="73"/>
      <c r="CN171" s="73"/>
      <c r="CO171" s="73"/>
      <c r="CP171" s="73"/>
      <c r="CQ171" s="73"/>
      <c r="CR171" s="73"/>
      <c r="CS171" s="73"/>
      <c r="CT171" s="73"/>
      <c r="CU171" s="73"/>
      <c r="CV171" s="73"/>
      <c r="CW171" s="73"/>
      <c r="CX171" s="73"/>
      <c r="CY171" s="73"/>
      <c r="CZ171" s="73"/>
      <c r="DA171" s="73"/>
      <c r="DB171" s="73"/>
    </row>
    <row r="172" spans="2:106" s="12" customFormat="1" ht="44" hidden="1" customHeight="1">
      <c r="B172" s="11">
        <v>159</v>
      </c>
      <c r="C172" s="11" t="s">
        <v>94</v>
      </c>
      <c r="D172" s="37" t="s">
        <v>32</v>
      </c>
      <c r="E172" s="11">
        <v>2</v>
      </c>
      <c r="F172" s="37" t="s">
        <v>33</v>
      </c>
      <c r="G172" s="37" t="s">
        <v>69</v>
      </c>
      <c r="H172" s="37" t="s">
        <v>70</v>
      </c>
      <c r="I172" s="37" t="s">
        <v>71</v>
      </c>
      <c r="J172" s="37" t="s">
        <v>49</v>
      </c>
      <c r="K172" s="24" t="s">
        <v>97</v>
      </c>
      <c r="L172" s="37" t="s">
        <v>111</v>
      </c>
      <c r="M172" s="11" t="s">
        <v>42</v>
      </c>
      <c r="N172" s="25">
        <v>36994</v>
      </c>
      <c r="O172" s="26">
        <v>15047</v>
      </c>
      <c r="P172" s="27">
        <v>556648718</v>
      </c>
      <c r="Q172" s="11" t="s">
        <v>38</v>
      </c>
      <c r="R172" s="28">
        <v>1</v>
      </c>
      <c r="S172" s="38">
        <v>189.555927988322</v>
      </c>
      <c r="T172" s="25">
        <v>7012432</v>
      </c>
      <c r="U172" s="11" t="s">
        <v>621</v>
      </c>
      <c r="V172" s="11" t="s">
        <v>622</v>
      </c>
      <c r="W172" s="31">
        <v>2539887</v>
      </c>
      <c r="X172" s="11" t="s">
        <v>623</v>
      </c>
      <c r="Y172" s="27">
        <f t="shared" si="4"/>
        <v>4472545</v>
      </c>
      <c r="Z172" s="11"/>
      <c r="AA172" s="11"/>
      <c r="AB172" s="68">
        <f t="shared" si="5"/>
        <v>4472545</v>
      </c>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73"/>
      <c r="BK172" s="73"/>
      <c r="BL172" s="73"/>
      <c r="BM172" s="73"/>
      <c r="BN172" s="73"/>
      <c r="BO172" s="73"/>
      <c r="BP172" s="73"/>
      <c r="BQ172" s="73"/>
      <c r="BR172" s="73"/>
      <c r="BS172" s="73"/>
      <c r="BT172" s="73"/>
      <c r="BU172" s="73"/>
      <c r="BV172" s="73"/>
      <c r="BW172" s="73"/>
      <c r="BX172" s="73"/>
      <c r="BY172" s="73"/>
      <c r="BZ172" s="73"/>
      <c r="CA172" s="73"/>
      <c r="CB172" s="73"/>
      <c r="CC172" s="73"/>
      <c r="CD172" s="73"/>
      <c r="CE172" s="73"/>
      <c r="CF172" s="73"/>
      <c r="CG172" s="73"/>
      <c r="CH172" s="73"/>
      <c r="CI172" s="73"/>
      <c r="CJ172" s="73"/>
      <c r="CK172" s="73"/>
      <c r="CL172" s="73"/>
      <c r="CM172" s="73"/>
      <c r="CN172" s="73"/>
      <c r="CO172" s="73"/>
      <c r="CP172" s="73"/>
      <c r="CQ172" s="73"/>
      <c r="CR172" s="73"/>
      <c r="CS172" s="73"/>
      <c r="CT172" s="73"/>
      <c r="CU172" s="73"/>
      <c r="CV172" s="73"/>
      <c r="CW172" s="73"/>
      <c r="CX172" s="73"/>
      <c r="CY172" s="73"/>
      <c r="CZ172" s="73"/>
      <c r="DA172" s="73"/>
      <c r="DB172" s="73"/>
    </row>
    <row r="173" spans="2:106" s="12" customFormat="1" ht="44" hidden="1" customHeight="1">
      <c r="B173" s="11">
        <v>160</v>
      </c>
      <c r="C173" s="11" t="s">
        <v>94</v>
      </c>
      <c r="D173" s="37" t="s">
        <v>32</v>
      </c>
      <c r="E173" s="11">
        <v>2</v>
      </c>
      <c r="F173" s="37" t="s">
        <v>33</v>
      </c>
      <c r="G173" s="37" t="s">
        <v>69</v>
      </c>
      <c r="H173" s="37" t="s">
        <v>70</v>
      </c>
      <c r="I173" s="37" t="s">
        <v>71</v>
      </c>
      <c r="J173" s="37" t="s">
        <v>49</v>
      </c>
      <c r="K173" s="24" t="s">
        <v>105</v>
      </c>
      <c r="L173" s="37" t="s">
        <v>106</v>
      </c>
      <c r="M173" s="11" t="s">
        <v>42</v>
      </c>
      <c r="N173" s="25">
        <v>36994</v>
      </c>
      <c r="O173" s="26">
        <v>7937</v>
      </c>
      <c r="P173" s="27">
        <v>293621378</v>
      </c>
      <c r="Q173" s="11" t="s">
        <v>38</v>
      </c>
      <c r="R173" s="28">
        <v>1</v>
      </c>
      <c r="S173" s="38">
        <v>36.9410174622912</v>
      </c>
      <c r="T173" s="25">
        <v>1366596</v>
      </c>
      <c r="U173" s="11" t="s">
        <v>624</v>
      </c>
      <c r="V173" s="11" t="s">
        <v>625</v>
      </c>
      <c r="W173" s="31"/>
      <c r="X173" s="11" t="s">
        <v>626</v>
      </c>
      <c r="Y173" s="27">
        <f t="shared" si="4"/>
        <v>1366596</v>
      </c>
      <c r="Z173" s="11" t="s">
        <v>1134</v>
      </c>
      <c r="AA173" s="27">
        <v>524552</v>
      </c>
      <c r="AB173" s="68">
        <f t="shared" si="5"/>
        <v>842044</v>
      </c>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73"/>
      <c r="BK173" s="73"/>
      <c r="BL173" s="73"/>
      <c r="BM173" s="73"/>
      <c r="BN173" s="73"/>
      <c r="BO173" s="73"/>
      <c r="BP173" s="73"/>
      <c r="BQ173" s="73"/>
      <c r="BR173" s="73"/>
      <c r="BS173" s="73"/>
      <c r="BT173" s="73"/>
      <c r="BU173" s="73"/>
      <c r="BV173" s="73"/>
      <c r="BW173" s="73"/>
      <c r="BX173" s="73"/>
      <c r="BY173" s="73"/>
      <c r="BZ173" s="73"/>
      <c r="CA173" s="73"/>
      <c r="CB173" s="73"/>
      <c r="CC173" s="73"/>
      <c r="CD173" s="73"/>
      <c r="CE173" s="73"/>
      <c r="CF173" s="73"/>
      <c r="CG173" s="73"/>
      <c r="CH173" s="73"/>
      <c r="CI173" s="73"/>
      <c r="CJ173" s="73"/>
      <c r="CK173" s="73"/>
      <c r="CL173" s="73"/>
      <c r="CM173" s="73"/>
      <c r="CN173" s="73"/>
      <c r="CO173" s="73"/>
      <c r="CP173" s="73"/>
      <c r="CQ173" s="73"/>
      <c r="CR173" s="73"/>
      <c r="CS173" s="73"/>
      <c r="CT173" s="73"/>
      <c r="CU173" s="73"/>
      <c r="CV173" s="73"/>
      <c r="CW173" s="73"/>
      <c r="CX173" s="73"/>
      <c r="CY173" s="73"/>
      <c r="CZ173" s="73"/>
      <c r="DA173" s="73"/>
      <c r="DB173" s="73"/>
    </row>
    <row r="174" spans="2:106" s="12" customFormat="1" ht="44" hidden="1" customHeight="1">
      <c r="B174" s="11">
        <v>161</v>
      </c>
      <c r="C174" s="11" t="s">
        <v>94</v>
      </c>
      <c r="D174" s="37" t="s">
        <v>32</v>
      </c>
      <c r="E174" s="11">
        <v>6</v>
      </c>
      <c r="F174" s="37" t="s">
        <v>33</v>
      </c>
      <c r="G174" s="37" t="s">
        <v>77</v>
      </c>
      <c r="H174" s="37" t="s">
        <v>78</v>
      </c>
      <c r="I174" s="37" t="s">
        <v>48</v>
      </c>
      <c r="J174" s="37" t="s">
        <v>49</v>
      </c>
      <c r="K174" s="24" t="s">
        <v>95</v>
      </c>
      <c r="L174" s="37" t="s">
        <v>122</v>
      </c>
      <c r="M174" s="11" t="s">
        <v>45</v>
      </c>
      <c r="N174" s="25">
        <v>98260</v>
      </c>
      <c r="O174" s="26">
        <v>158</v>
      </c>
      <c r="P174" s="27">
        <v>15525080</v>
      </c>
      <c r="Q174" s="11" t="s">
        <v>35</v>
      </c>
      <c r="R174" s="28">
        <v>1</v>
      </c>
      <c r="S174" s="38">
        <v>15</v>
      </c>
      <c r="T174" s="25">
        <v>1473900</v>
      </c>
      <c r="U174" s="11" t="s">
        <v>627</v>
      </c>
      <c r="V174" s="11" t="s">
        <v>628</v>
      </c>
      <c r="W174" s="31">
        <v>0</v>
      </c>
      <c r="X174" s="11" t="s">
        <v>183</v>
      </c>
      <c r="Y174" s="27">
        <f t="shared" si="4"/>
        <v>1473900</v>
      </c>
      <c r="Z174" s="11"/>
      <c r="AA174" s="11"/>
      <c r="AB174" s="68">
        <f t="shared" si="5"/>
        <v>1473900</v>
      </c>
      <c r="AC174" s="73"/>
      <c r="AD174" s="73"/>
      <c r="AE174" s="73"/>
      <c r="AF174" s="73"/>
      <c r="AG174" s="73"/>
      <c r="AH174" s="73"/>
      <c r="AI174" s="73"/>
      <c r="AJ174" s="73"/>
      <c r="AK174" s="73"/>
      <c r="AL174" s="73"/>
      <c r="AM174" s="73"/>
      <c r="AN174" s="73"/>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73"/>
      <c r="BK174" s="73"/>
      <c r="BL174" s="73"/>
      <c r="BM174" s="73"/>
      <c r="BN174" s="73"/>
      <c r="BO174" s="73"/>
      <c r="BP174" s="73"/>
      <c r="BQ174" s="73"/>
      <c r="BR174" s="73"/>
      <c r="BS174" s="73"/>
      <c r="BT174" s="73"/>
      <c r="BU174" s="73"/>
      <c r="BV174" s="73"/>
      <c r="BW174" s="73"/>
      <c r="BX174" s="73"/>
      <c r="BY174" s="73"/>
      <c r="BZ174" s="73"/>
      <c r="CA174" s="73"/>
      <c r="CB174" s="73"/>
      <c r="CC174" s="73"/>
      <c r="CD174" s="73"/>
      <c r="CE174" s="73"/>
      <c r="CF174" s="73"/>
      <c r="CG174" s="73"/>
      <c r="CH174" s="73"/>
      <c r="CI174" s="73"/>
      <c r="CJ174" s="73"/>
      <c r="CK174" s="73"/>
      <c r="CL174" s="73"/>
      <c r="CM174" s="73"/>
      <c r="CN174" s="73"/>
      <c r="CO174" s="73"/>
      <c r="CP174" s="73"/>
      <c r="CQ174" s="73"/>
      <c r="CR174" s="73"/>
      <c r="CS174" s="73"/>
      <c r="CT174" s="73"/>
      <c r="CU174" s="73"/>
      <c r="CV174" s="73"/>
      <c r="CW174" s="73"/>
      <c r="CX174" s="73"/>
      <c r="CY174" s="73"/>
      <c r="CZ174" s="73"/>
      <c r="DA174" s="73"/>
      <c r="DB174" s="73"/>
    </row>
    <row r="175" spans="2:106" s="12" customFormat="1" ht="44" hidden="1" customHeight="1">
      <c r="B175" s="11">
        <v>162</v>
      </c>
      <c r="C175" s="11" t="s">
        <v>94</v>
      </c>
      <c r="D175" s="37" t="s">
        <v>32</v>
      </c>
      <c r="E175" s="11">
        <v>6</v>
      </c>
      <c r="F175" s="37" t="s">
        <v>33</v>
      </c>
      <c r="G175" s="37" t="s">
        <v>77</v>
      </c>
      <c r="H175" s="37" t="s">
        <v>78</v>
      </c>
      <c r="I175" s="37" t="s">
        <v>48</v>
      </c>
      <c r="J175" s="37" t="s">
        <v>49</v>
      </c>
      <c r="K175" s="24" t="s">
        <v>97</v>
      </c>
      <c r="L175" s="37" t="s">
        <v>123</v>
      </c>
      <c r="M175" s="11" t="s">
        <v>45</v>
      </c>
      <c r="N175" s="25">
        <v>98260</v>
      </c>
      <c r="O175" s="26">
        <v>177</v>
      </c>
      <c r="P175" s="27">
        <v>17392020</v>
      </c>
      <c r="Q175" s="11" t="s">
        <v>36</v>
      </c>
      <c r="R175" s="28">
        <v>1</v>
      </c>
      <c r="S175" s="38">
        <v>1</v>
      </c>
      <c r="T175" s="25">
        <v>98260</v>
      </c>
      <c r="U175" s="11" t="s">
        <v>629</v>
      </c>
      <c r="V175" s="11" t="s">
        <v>630</v>
      </c>
      <c r="W175" s="31">
        <v>0</v>
      </c>
      <c r="X175" s="11" t="s">
        <v>631</v>
      </c>
      <c r="Y175" s="27">
        <f t="shared" si="4"/>
        <v>98260</v>
      </c>
      <c r="Z175" s="11"/>
      <c r="AA175" s="11"/>
      <c r="AB175" s="68">
        <f t="shared" si="5"/>
        <v>98260</v>
      </c>
      <c r="AC175" s="73"/>
      <c r="AD175" s="73"/>
      <c r="AE175" s="73"/>
      <c r="AF175" s="73"/>
      <c r="AG175" s="73"/>
      <c r="AH175" s="73"/>
      <c r="AI175" s="73"/>
      <c r="AJ175" s="73"/>
      <c r="AK175" s="73"/>
      <c r="AL175" s="73"/>
      <c r="AM175" s="73"/>
      <c r="AN175" s="73"/>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73"/>
      <c r="BK175" s="73"/>
      <c r="BL175" s="73"/>
      <c r="BM175" s="73"/>
      <c r="BN175" s="73"/>
      <c r="BO175" s="73"/>
      <c r="BP175" s="73"/>
      <c r="BQ175" s="73"/>
      <c r="BR175" s="73"/>
      <c r="BS175" s="73"/>
      <c r="BT175" s="73"/>
      <c r="BU175" s="73"/>
      <c r="BV175" s="73"/>
      <c r="BW175" s="73"/>
      <c r="BX175" s="73"/>
      <c r="BY175" s="73"/>
      <c r="BZ175" s="73"/>
      <c r="CA175" s="73"/>
      <c r="CB175" s="73"/>
      <c r="CC175" s="73"/>
      <c r="CD175" s="73"/>
      <c r="CE175" s="73"/>
      <c r="CF175" s="73"/>
      <c r="CG175" s="73"/>
      <c r="CH175" s="73"/>
      <c r="CI175" s="73"/>
      <c r="CJ175" s="73"/>
      <c r="CK175" s="73"/>
      <c r="CL175" s="73"/>
      <c r="CM175" s="73"/>
      <c r="CN175" s="73"/>
      <c r="CO175" s="73"/>
      <c r="CP175" s="73"/>
      <c r="CQ175" s="73"/>
      <c r="CR175" s="73"/>
      <c r="CS175" s="73"/>
      <c r="CT175" s="73"/>
      <c r="CU175" s="73"/>
      <c r="CV175" s="73"/>
      <c r="CW175" s="73"/>
      <c r="CX175" s="73"/>
      <c r="CY175" s="73"/>
      <c r="CZ175" s="73"/>
      <c r="DA175" s="73"/>
      <c r="DB175" s="73"/>
    </row>
    <row r="176" spans="2:106" s="12" customFormat="1" ht="44" hidden="1" customHeight="1">
      <c r="B176" s="11">
        <v>163</v>
      </c>
      <c r="C176" s="11" t="s">
        <v>94</v>
      </c>
      <c r="D176" s="37" t="s">
        <v>32</v>
      </c>
      <c r="E176" s="11">
        <v>6</v>
      </c>
      <c r="F176" s="37" t="s">
        <v>33</v>
      </c>
      <c r="G176" s="37" t="s">
        <v>77</v>
      </c>
      <c r="H176" s="37" t="s">
        <v>78</v>
      </c>
      <c r="I176" s="37" t="s">
        <v>48</v>
      </c>
      <c r="J176" s="37" t="s">
        <v>49</v>
      </c>
      <c r="K176" s="24" t="s">
        <v>97</v>
      </c>
      <c r="L176" s="37" t="s">
        <v>123</v>
      </c>
      <c r="M176" s="11" t="s">
        <v>45</v>
      </c>
      <c r="N176" s="25">
        <v>98260</v>
      </c>
      <c r="O176" s="26">
        <v>177</v>
      </c>
      <c r="P176" s="27">
        <v>17392020</v>
      </c>
      <c r="Q176" s="11" t="s">
        <v>35</v>
      </c>
      <c r="R176" s="28">
        <v>1</v>
      </c>
      <c r="S176" s="38">
        <v>24</v>
      </c>
      <c r="T176" s="25">
        <v>2358240</v>
      </c>
      <c r="U176" s="11" t="s">
        <v>632</v>
      </c>
      <c r="V176" s="11" t="s">
        <v>628</v>
      </c>
      <c r="W176" s="31">
        <v>0</v>
      </c>
      <c r="X176" s="11" t="s">
        <v>183</v>
      </c>
      <c r="Y176" s="27">
        <f t="shared" si="4"/>
        <v>2358240</v>
      </c>
      <c r="Z176" s="11"/>
      <c r="AA176" s="11"/>
      <c r="AB176" s="68">
        <f t="shared" si="5"/>
        <v>2358240</v>
      </c>
      <c r="AC176" s="73"/>
      <c r="AD176" s="73"/>
      <c r="AE176" s="73"/>
      <c r="AF176" s="73"/>
      <c r="AG176" s="73"/>
      <c r="AH176" s="73"/>
      <c r="AI176" s="73"/>
      <c r="AJ176" s="73"/>
      <c r="AK176" s="73"/>
      <c r="AL176" s="73"/>
      <c r="AM176" s="73"/>
      <c r="AN176" s="73"/>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73"/>
      <c r="BK176" s="73"/>
      <c r="BL176" s="73"/>
      <c r="BM176" s="73"/>
      <c r="BN176" s="73"/>
      <c r="BO176" s="73"/>
      <c r="BP176" s="73"/>
      <c r="BQ176" s="73"/>
      <c r="BR176" s="73"/>
      <c r="BS176" s="73"/>
      <c r="BT176" s="73"/>
      <c r="BU176" s="73"/>
      <c r="BV176" s="73"/>
      <c r="BW176" s="73"/>
      <c r="BX176" s="73"/>
      <c r="BY176" s="73"/>
      <c r="BZ176" s="73"/>
      <c r="CA176" s="73"/>
      <c r="CB176" s="73"/>
      <c r="CC176" s="73"/>
      <c r="CD176" s="73"/>
      <c r="CE176" s="73"/>
      <c r="CF176" s="73"/>
      <c r="CG176" s="73"/>
      <c r="CH176" s="73"/>
      <c r="CI176" s="73"/>
      <c r="CJ176" s="73"/>
      <c r="CK176" s="73"/>
      <c r="CL176" s="73"/>
      <c r="CM176" s="73"/>
      <c r="CN176" s="73"/>
      <c r="CO176" s="73"/>
      <c r="CP176" s="73"/>
      <c r="CQ176" s="73"/>
      <c r="CR176" s="73"/>
      <c r="CS176" s="73"/>
      <c r="CT176" s="73"/>
      <c r="CU176" s="73"/>
      <c r="CV176" s="73"/>
      <c r="CW176" s="73"/>
      <c r="CX176" s="73"/>
      <c r="CY176" s="73"/>
      <c r="CZ176" s="73"/>
      <c r="DA176" s="73"/>
      <c r="DB176" s="73"/>
    </row>
    <row r="177" spans="2:106" s="12" customFormat="1" ht="44" hidden="1" customHeight="1">
      <c r="B177" s="11">
        <v>164</v>
      </c>
      <c r="C177" s="11" t="s">
        <v>94</v>
      </c>
      <c r="D177" s="37" t="s">
        <v>32</v>
      </c>
      <c r="E177" s="11">
        <v>6</v>
      </c>
      <c r="F177" s="37" t="s">
        <v>33</v>
      </c>
      <c r="G177" s="37" t="s">
        <v>77</v>
      </c>
      <c r="H177" s="37" t="s">
        <v>78</v>
      </c>
      <c r="I177" s="37" t="s">
        <v>48</v>
      </c>
      <c r="J177" s="37" t="s">
        <v>49</v>
      </c>
      <c r="K177" s="24" t="s">
        <v>99</v>
      </c>
      <c r="L177" s="37" t="s">
        <v>633</v>
      </c>
      <c r="M177" s="11" t="s">
        <v>45</v>
      </c>
      <c r="N177" s="25">
        <v>95185</v>
      </c>
      <c r="O177" s="26">
        <v>67</v>
      </c>
      <c r="P177" s="27">
        <v>6377395</v>
      </c>
      <c r="Q177" s="11" t="s">
        <v>35</v>
      </c>
      <c r="R177" s="28">
        <v>1</v>
      </c>
      <c r="S177" s="38">
        <v>9</v>
      </c>
      <c r="T177" s="25">
        <v>856665</v>
      </c>
      <c r="U177" s="11" t="s">
        <v>634</v>
      </c>
      <c r="V177" s="11" t="s">
        <v>628</v>
      </c>
      <c r="W177" s="31">
        <v>0</v>
      </c>
      <c r="X177" s="11" t="s">
        <v>183</v>
      </c>
      <c r="Y177" s="27">
        <f t="shared" si="4"/>
        <v>856665</v>
      </c>
      <c r="Z177" s="11"/>
      <c r="AA177" s="11"/>
      <c r="AB177" s="68">
        <f t="shared" si="5"/>
        <v>856665</v>
      </c>
      <c r="AC177" s="73"/>
      <c r="AD177" s="73"/>
      <c r="AE177" s="73"/>
      <c r="AF177" s="73"/>
      <c r="AG177" s="73"/>
      <c r="AH177" s="73"/>
      <c r="AI177" s="73"/>
      <c r="AJ177" s="73"/>
      <c r="AK177" s="73"/>
      <c r="AL177" s="73"/>
      <c r="AM177" s="73"/>
      <c r="AN177" s="73"/>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73"/>
      <c r="BK177" s="73"/>
      <c r="BL177" s="73"/>
      <c r="BM177" s="73"/>
      <c r="BN177" s="73"/>
      <c r="BO177" s="73"/>
      <c r="BP177" s="73"/>
      <c r="BQ177" s="73"/>
      <c r="BR177" s="73"/>
      <c r="BS177" s="73"/>
      <c r="BT177" s="73"/>
      <c r="BU177" s="73"/>
      <c r="BV177" s="73"/>
      <c r="BW177" s="73"/>
      <c r="BX177" s="73"/>
      <c r="BY177" s="73"/>
      <c r="BZ177" s="73"/>
      <c r="CA177" s="73"/>
      <c r="CB177" s="73"/>
      <c r="CC177" s="73"/>
      <c r="CD177" s="73"/>
      <c r="CE177" s="73"/>
      <c r="CF177" s="73"/>
      <c r="CG177" s="73"/>
      <c r="CH177" s="73"/>
      <c r="CI177" s="73"/>
      <c r="CJ177" s="73"/>
      <c r="CK177" s="73"/>
      <c r="CL177" s="73"/>
      <c r="CM177" s="73"/>
      <c r="CN177" s="73"/>
      <c r="CO177" s="73"/>
      <c r="CP177" s="73"/>
      <c r="CQ177" s="73"/>
      <c r="CR177" s="73"/>
      <c r="CS177" s="73"/>
      <c r="CT177" s="73"/>
      <c r="CU177" s="73"/>
      <c r="CV177" s="73"/>
      <c r="CW177" s="73"/>
      <c r="CX177" s="73"/>
      <c r="CY177" s="73"/>
      <c r="CZ177" s="73"/>
      <c r="DA177" s="73"/>
      <c r="DB177" s="73"/>
    </row>
    <row r="178" spans="2:106" s="12" customFormat="1" ht="44" hidden="1" customHeight="1">
      <c r="B178" s="11">
        <v>165</v>
      </c>
      <c r="C178" s="11" t="s">
        <v>94</v>
      </c>
      <c r="D178" s="37" t="s">
        <v>32</v>
      </c>
      <c r="E178" s="11">
        <v>7</v>
      </c>
      <c r="F178" s="37" t="s">
        <v>33</v>
      </c>
      <c r="G178" s="37" t="s">
        <v>165</v>
      </c>
      <c r="H178" s="37" t="s">
        <v>166</v>
      </c>
      <c r="I178" s="37" t="s">
        <v>48</v>
      </c>
      <c r="J178" s="37" t="s">
        <v>49</v>
      </c>
      <c r="K178" s="24" t="s">
        <v>95</v>
      </c>
      <c r="L178" s="37" t="s">
        <v>196</v>
      </c>
      <c r="M178" s="11" t="s">
        <v>45</v>
      </c>
      <c r="N178" s="25">
        <v>60112</v>
      </c>
      <c r="O178" s="26">
        <v>126</v>
      </c>
      <c r="P178" s="27">
        <v>7574112</v>
      </c>
      <c r="Q178" s="11" t="s">
        <v>35</v>
      </c>
      <c r="R178" s="28">
        <v>1</v>
      </c>
      <c r="S178" s="38">
        <v>13</v>
      </c>
      <c r="T178" s="25">
        <v>781456</v>
      </c>
      <c r="U178" s="11" t="s">
        <v>635</v>
      </c>
      <c r="V178" s="11" t="s">
        <v>636</v>
      </c>
      <c r="W178" s="31">
        <v>0</v>
      </c>
      <c r="X178" s="11" t="s">
        <v>183</v>
      </c>
      <c r="Y178" s="27">
        <f t="shared" si="4"/>
        <v>781456</v>
      </c>
      <c r="Z178" s="11"/>
      <c r="AA178" s="11"/>
      <c r="AB178" s="68">
        <f t="shared" si="5"/>
        <v>781456</v>
      </c>
      <c r="AC178" s="73"/>
      <c r="AD178" s="73"/>
      <c r="AE178" s="73"/>
      <c r="AF178" s="73"/>
      <c r="AG178" s="73"/>
      <c r="AH178" s="73"/>
      <c r="AI178" s="73"/>
      <c r="AJ178" s="73"/>
      <c r="AK178" s="73"/>
      <c r="AL178" s="73"/>
      <c r="AM178" s="73"/>
      <c r="AN178" s="73"/>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73"/>
      <c r="BK178" s="73"/>
      <c r="BL178" s="73"/>
      <c r="BM178" s="73"/>
      <c r="BN178" s="73"/>
      <c r="BO178" s="73"/>
      <c r="BP178" s="73"/>
      <c r="BQ178" s="73"/>
      <c r="BR178" s="73"/>
      <c r="BS178" s="73"/>
      <c r="BT178" s="73"/>
      <c r="BU178" s="73"/>
      <c r="BV178" s="73"/>
      <c r="BW178" s="73"/>
      <c r="BX178" s="73"/>
      <c r="BY178" s="73"/>
      <c r="BZ178" s="73"/>
      <c r="CA178" s="73"/>
      <c r="CB178" s="73"/>
      <c r="CC178" s="73"/>
      <c r="CD178" s="73"/>
      <c r="CE178" s="73"/>
      <c r="CF178" s="73"/>
      <c r="CG178" s="73"/>
      <c r="CH178" s="73"/>
      <c r="CI178" s="73"/>
      <c r="CJ178" s="73"/>
      <c r="CK178" s="73"/>
      <c r="CL178" s="73"/>
      <c r="CM178" s="73"/>
      <c r="CN178" s="73"/>
      <c r="CO178" s="73"/>
      <c r="CP178" s="73"/>
      <c r="CQ178" s="73"/>
      <c r="CR178" s="73"/>
      <c r="CS178" s="73"/>
      <c r="CT178" s="73"/>
      <c r="CU178" s="73"/>
      <c r="CV178" s="73"/>
      <c r="CW178" s="73"/>
      <c r="CX178" s="73"/>
      <c r="CY178" s="73"/>
      <c r="CZ178" s="73"/>
      <c r="DA178" s="73"/>
      <c r="DB178" s="73"/>
    </row>
    <row r="179" spans="2:106" s="12" customFormat="1" ht="44" hidden="1" customHeight="1">
      <c r="B179" s="11">
        <v>166</v>
      </c>
      <c r="C179" s="11" t="s">
        <v>94</v>
      </c>
      <c r="D179" s="37" t="s">
        <v>32</v>
      </c>
      <c r="E179" s="11">
        <v>7</v>
      </c>
      <c r="F179" s="37" t="s">
        <v>33</v>
      </c>
      <c r="G179" s="37" t="s">
        <v>165</v>
      </c>
      <c r="H179" s="37" t="s">
        <v>166</v>
      </c>
      <c r="I179" s="37" t="s">
        <v>48</v>
      </c>
      <c r="J179" s="37" t="s">
        <v>49</v>
      </c>
      <c r="K179" s="24" t="s">
        <v>97</v>
      </c>
      <c r="L179" s="37" t="s">
        <v>197</v>
      </c>
      <c r="M179" s="11" t="s">
        <v>45</v>
      </c>
      <c r="N179" s="25">
        <v>60112</v>
      </c>
      <c r="O179" s="26">
        <v>77</v>
      </c>
      <c r="P179" s="27">
        <v>4628624</v>
      </c>
      <c r="Q179" s="11" t="s">
        <v>35</v>
      </c>
      <c r="R179" s="28">
        <v>1</v>
      </c>
      <c r="S179" s="38">
        <v>23</v>
      </c>
      <c r="T179" s="25">
        <v>1382576</v>
      </c>
      <c r="U179" s="11" t="s">
        <v>637</v>
      </c>
      <c r="V179" s="11" t="s">
        <v>636</v>
      </c>
      <c r="W179" s="31">
        <v>0</v>
      </c>
      <c r="X179" s="11" t="s">
        <v>183</v>
      </c>
      <c r="Y179" s="27">
        <f t="shared" si="4"/>
        <v>1382576</v>
      </c>
      <c r="Z179" s="11"/>
      <c r="AA179" s="11"/>
      <c r="AB179" s="68">
        <f t="shared" si="5"/>
        <v>1382576</v>
      </c>
      <c r="AC179" s="73"/>
      <c r="AD179" s="73"/>
      <c r="AE179" s="73"/>
      <c r="AF179" s="73"/>
      <c r="AG179" s="73"/>
      <c r="AH179" s="73"/>
      <c r="AI179" s="73"/>
      <c r="AJ179" s="73"/>
      <c r="AK179" s="73"/>
      <c r="AL179" s="73"/>
      <c r="AM179" s="73"/>
      <c r="AN179" s="73"/>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73"/>
      <c r="BK179" s="73"/>
      <c r="BL179" s="73"/>
      <c r="BM179" s="73"/>
      <c r="BN179" s="73"/>
      <c r="BO179" s="73"/>
      <c r="BP179" s="73"/>
      <c r="BQ179" s="73"/>
      <c r="BR179" s="73"/>
      <c r="BS179" s="73"/>
      <c r="BT179" s="73"/>
      <c r="BU179" s="73"/>
      <c r="BV179" s="73"/>
      <c r="BW179" s="73"/>
      <c r="BX179" s="73"/>
      <c r="BY179" s="73"/>
      <c r="BZ179" s="73"/>
      <c r="CA179" s="73"/>
      <c r="CB179" s="73"/>
      <c r="CC179" s="73"/>
      <c r="CD179" s="73"/>
      <c r="CE179" s="73"/>
      <c r="CF179" s="73"/>
      <c r="CG179" s="73"/>
      <c r="CH179" s="73"/>
      <c r="CI179" s="73"/>
      <c r="CJ179" s="73"/>
      <c r="CK179" s="73"/>
      <c r="CL179" s="73"/>
      <c r="CM179" s="73"/>
      <c r="CN179" s="73"/>
      <c r="CO179" s="73"/>
      <c r="CP179" s="73"/>
      <c r="CQ179" s="73"/>
      <c r="CR179" s="73"/>
      <c r="CS179" s="73"/>
      <c r="CT179" s="73"/>
      <c r="CU179" s="73"/>
      <c r="CV179" s="73"/>
      <c r="CW179" s="73"/>
      <c r="CX179" s="73"/>
      <c r="CY179" s="73"/>
      <c r="CZ179" s="73"/>
      <c r="DA179" s="73"/>
      <c r="DB179" s="73"/>
    </row>
    <row r="180" spans="2:106" s="12" customFormat="1" ht="44" hidden="1" customHeight="1">
      <c r="B180" s="11">
        <v>167</v>
      </c>
      <c r="C180" s="11" t="s">
        <v>94</v>
      </c>
      <c r="D180" s="37" t="s">
        <v>32</v>
      </c>
      <c r="E180" s="11">
        <v>7</v>
      </c>
      <c r="F180" s="37" t="s">
        <v>33</v>
      </c>
      <c r="G180" s="37" t="s">
        <v>165</v>
      </c>
      <c r="H180" s="37" t="s">
        <v>166</v>
      </c>
      <c r="I180" s="37" t="s">
        <v>48</v>
      </c>
      <c r="J180" s="37" t="s">
        <v>49</v>
      </c>
      <c r="K180" s="24" t="s">
        <v>99</v>
      </c>
      <c r="L180" s="37" t="s">
        <v>638</v>
      </c>
      <c r="M180" s="11" t="s">
        <v>45</v>
      </c>
      <c r="N180" s="25">
        <v>58232</v>
      </c>
      <c r="O180" s="26">
        <v>29</v>
      </c>
      <c r="P180" s="27">
        <v>1688728</v>
      </c>
      <c r="Q180" s="11" t="s">
        <v>35</v>
      </c>
      <c r="R180" s="28">
        <v>1</v>
      </c>
      <c r="S180" s="38">
        <v>5</v>
      </c>
      <c r="T180" s="25">
        <v>291160</v>
      </c>
      <c r="U180" s="11" t="s">
        <v>639</v>
      </c>
      <c r="V180" s="11" t="s">
        <v>636</v>
      </c>
      <c r="W180" s="31">
        <v>0</v>
      </c>
      <c r="X180" s="11" t="s">
        <v>183</v>
      </c>
      <c r="Y180" s="27">
        <f t="shared" si="4"/>
        <v>291160</v>
      </c>
      <c r="Z180" s="11"/>
      <c r="AA180" s="11"/>
      <c r="AB180" s="68">
        <f t="shared" si="5"/>
        <v>291160</v>
      </c>
      <c r="AC180" s="73"/>
      <c r="AD180" s="73"/>
      <c r="AE180" s="73"/>
      <c r="AF180" s="73"/>
      <c r="AG180" s="73"/>
      <c r="AH180" s="73"/>
      <c r="AI180" s="73"/>
      <c r="AJ180" s="73"/>
      <c r="AK180" s="73"/>
      <c r="AL180" s="73"/>
      <c r="AM180" s="73"/>
      <c r="AN180" s="73"/>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73"/>
      <c r="BK180" s="73"/>
      <c r="BL180" s="73"/>
      <c r="BM180" s="73"/>
      <c r="BN180" s="73"/>
      <c r="BO180" s="73"/>
      <c r="BP180" s="73"/>
      <c r="BQ180" s="73"/>
      <c r="BR180" s="73"/>
      <c r="BS180" s="73"/>
      <c r="BT180" s="73"/>
      <c r="BU180" s="73"/>
      <c r="BV180" s="73"/>
      <c r="BW180" s="73"/>
      <c r="BX180" s="73"/>
      <c r="BY180" s="73"/>
      <c r="BZ180" s="73"/>
      <c r="CA180" s="73"/>
      <c r="CB180" s="73"/>
      <c r="CC180" s="73"/>
      <c r="CD180" s="73"/>
      <c r="CE180" s="73"/>
      <c r="CF180" s="73"/>
      <c r="CG180" s="73"/>
      <c r="CH180" s="73"/>
      <c r="CI180" s="73"/>
      <c r="CJ180" s="73"/>
      <c r="CK180" s="73"/>
      <c r="CL180" s="73"/>
      <c r="CM180" s="73"/>
      <c r="CN180" s="73"/>
      <c r="CO180" s="73"/>
      <c r="CP180" s="73"/>
      <c r="CQ180" s="73"/>
      <c r="CR180" s="73"/>
      <c r="CS180" s="73"/>
      <c r="CT180" s="73"/>
      <c r="CU180" s="73"/>
      <c r="CV180" s="73"/>
      <c r="CW180" s="73"/>
      <c r="CX180" s="73"/>
      <c r="CY180" s="73"/>
      <c r="CZ180" s="73"/>
      <c r="DA180" s="73"/>
      <c r="DB180" s="73"/>
    </row>
    <row r="181" spans="2:106" s="12" customFormat="1" ht="44" hidden="1" customHeight="1">
      <c r="B181" s="11">
        <v>168</v>
      </c>
      <c r="C181" s="11" t="s">
        <v>94</v>
      </c>
      <c r="D181" s="37" t="s">
        <v>32</v>
      </c>
      <c r="E181" s="11">
        <v>10</v>
      </c>
      <c r="F181" s="37" t="s">
        <v>33</v>
      </c>
      <c r="G181" s="37" t="s">
        <v>79</v>
      </c>
      <c r="H181" s="37" t="s">
        <v>80</v>
      </c>
      <c r="I181" s="37" t="s">
        <v>48</v>
      </c>
      <c r="J181" s="37" t="s">
        <v>49</v>
      </c>
      <c r="K181" s="24" t="s">
        <v>95</v>
      </c>
      <c r="L181" s="37" t="s">
        <v>127</v>
      </c>
      <c r="M181" s="11" t="s">
        <v>45</v>
      </c>
      <c r="N181" s="25">
        <v>60112</v>
      </c>
      <c r="O181" s="26">
        <v>260</v>
      </c>
      <c r="P181" s="27">
        <v>15629120</v>
      </c>
      <c r="Q181" s="11" t="s">
        <v>35</v>
      </c>
      <c r="R181" s="28">
        <v>1</v>
      </c>
      <c r="S181" s="38">
        <v>7</v>
      </c>
      <c r="T181" s="25">
        <v>420784</v>
      </c>
      <c r="U181" s="11" t="s">
        <v>640</v>
      </c>
      <c r="V181" s="11" t="s">
        <v>444</v>
      </c>
      <c r="W181" s="31">
        <v>0</v>
      </c>
      <c r="X181" s="11" t="s">
        <v>183</v>
      </c>
      <c r="Y181" s="27">
        <f t="shared" si="4"/>
        <v>420784</v>
      </c>
      <c r="Z181" s="11"/>
      <c r="AA181" s="11"/>
      <c r="AB181" s="68">
        <f t="shared" si="5"/>
        <v>420784</v>
      </c>
      <c r="AC181" s="73"/>
      <c r="AD181" s="73"/>
      <c r="AE181" s="73"/>
      <c r="AF181" s="73"/>
      <c r="AG181" s="73"/>
      <c r="AH181" s="73"/>
      <c r="AI181" s="73"/>
      <c r="AJ181" s="73"/>
      <c r="AK181" s="73"/>
      <c r="AL181" s="73"/>
      <c r="AM181" s="73"/>
      <c r="AN181" s="73"/>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73"/>
      <c r="BK181" s="73"/>
      <c r="BL181" s="73"/>
      <c r="BM181" s="73"/>
      <c r="BN181" s="73"/>
      <c r="BO181" s="73"/>
      <c r="BP181" s="73"/>
      <c r="BQ181" s="73"/>
      <c r="BR181" s="73"/>
      <c r="BS181" s="73"/>
      <c r="BT181" s="73"/>
      <c r="BU181" s="73"/>
      <c r="BV181" s="73"/>
      <c r="BW181" s="73"/>
      <c r="BX181" s="73"/>
      <c r="BY181" s="73"/>
      <c r="BZ181" s="73"/>
      <c r="CA181" s="73"/>
      <c r="CB181" s="73"/>
      <c r="CC181" s="73"/>
      <c r="CD181" s="73"/>
      <c r="CE181" s="73"/>
      <c r="CF181" s="73"/>
      <c r="CG181" s="73"/>
      <c r="CH181" s="73"/>
      <c r="CI181" s="73"/>
      <c r="CJ181" s="73"/>
      <c r="CK181" s="73"/>
      <c r="CL181" s="73"/>
      <c r="CM181" s="73"/>
      <c r="CN181" s="73"/>
      <c r="CO181" s="73"/>
      <c r="CP181" s="73"/>
      <c r="CQ181" s="73"/>
      <c r="CR181" s="73"/>
      <c r="CS181" s="73"/>
      <c r="CT181" s="73"/>
      <c r="CU181" s="73"/>
      <c r="CV181" s="73"/>
      <c r="CW181" s="73"/>
      <c r="CX181" s="73"/>
      <c r="CY181" s="73"/>
      <c r="CZ181" s="73"/>
      <c r="DA181" s="73"/>
      <c r="DB181" s="73"/>
    </row>
    <row r="182" spans="2:106" s="12" customFormat="1" ht="44" hidden="1" customHeight="1">
      <c r="B182" s="11">
        <v>169</v>
      </c>
      <c r="C182" s="11" t="s">
        <v>94</v>
      </c>
      <c r="D182" s="37" t="s">
        <v>32</v>
      </c>
      <c r="E182" s="11">
        <v>10</v>
      </c>
      <c r="F182" s="37" t="s">
        <v>33</v>
      </c>
      <c r="G182" s="37" t="s">
        <v>79</v>
      </c>
      <c r="H182" s="37" t="s">
        <v>80</v>
      </c>
      <c r="I182" s="37" t="s">
        <v>48</v>
      </c>
      <c r="J182" s="37" t="s">
        <v>49</v>
      </c>
      <c r="K182" s="24" t="s">
        <v>95</v>
      </c>
      <c r="L182" s="37" t="s">
        <v>127</v>
      </c>
      <c r="M182" s="11" t="s">
        <v>45</v>
      </c>
      <c r="N182" s="25">
        <v>60112</v>
      </c>
      <c r="O182" s="26">
        <v>260</v>
      </c>
      <c r="P182" s="27">
        <v>15629120</v>
      </c>
      <c r="Q182" s="11" t="s">
        <v>36</v>
      </c>
      <c r="R182" s="28">
        <v>1</v>
      </c>
      <c r="S182" s="38">
        <v>15</v>
      </c>
      <c r="T182" s="25">
        <v>901680</v>
      </c>
      <c r="U182" s="11" t="s">
        <v>641</v>
      </c>
      <c r="V182" s="11" t="s">
        <v>642</v>
      </c>
      <c r="W182" s="31">
        <v>0</v>
      </c>
      <c r="X182" s="11" t="s">
        <v>631</v>
      </c>
      <c r="Y182" s="27">
        <f t="shared" si="4"/>
        <v>901680</v>
      </c>
      <c r="Z182" s="11"/>
      <c r="AA182" s="11"/>
      <c r="AB182" s="68">
        <f t="shared" si="5"/>
        <v>901680</v>
      </c>
      <c r="AC182" s="73"/>
      <c r="AD182" s="73"/>
      <c r="AE182" s="73"/>
      <c r="AF182" s="73"/>
      <c r="AG182" s="73"/>
      <c r="AH182" s="73"/>
      <c r="AI182" s="73"/>
      <c r="AJ182" s="73"/>
      <c r="AK182" s="73"/>
      <c r="AL182" s="73"/>
      <c r="AM182" s="73"/>
      <c r="AN182" s="73"/>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73"/>
      <c r="BK182" s="73"/>
      <c r="BL182" s="73"/>
      <c r="BM182" s="73"/>
      <c r="BN182" s="73"/>
      <c r="BO182" s="73"/>
      <c r="BP182" s="73"/>
      <c r="BQ182" s="73"/>
      <c r="BR182" s="73"/>
      <c r="BS182" s="73"/>
      <c r="BT182" s="73"/>
      <c r="BU182" s="73"/>
      <c r="BV182" s="73"/>
      <c r="BW182" s="73"/>
      <c r="BX182" s="73"/>
      <c r="BY182" s="73"/>
      <c r="BZ182" s="73"/>
      <c r="CA182" s="73"/>
      <c r="CB182" s="73"/>
      <c r="CC182" s="73"/>
      <c r="CD182" s="73"/>
      <c r="CE182" s="73"/>
      <c r="CF182" s="73"/>
      <c r="CG182" s="73"/>
      <c r="CH182" s="73"/>
      <c r="CI182" s="73"/>
      <c r="CJ182" s="73"/>
      <c r="CK182" s="73"/>
      <c r="CL182" s="73"/>
      <c r="CM182" s="73"/>
      <c r="CN182" s="73"/>
      <c r="CO182" s="73"/>
      <c r="CP182" s="73"/>
      <c r="CQ182" s="73"/>
      <c r="CR182" s="73"/>
      <c r="CS182" s="73"/>
      <c r="CT182" s="73"/>
      <c r="CU182" s="73"/>
      <c r="CV182" s="73"/>
      <c r="CW182" s="73"/>
      <c r="CX182" s="73"/>
      <c r="CY182" s="73"/>
      <c r="CZ182" s="73"/>
      <c r="DA182" s="73"/>
      <c r="DB182" s="73"/>
    </row>
    <row r="183" spans="2:106" s="12" customFormat="1" ht="44" hidden="1" customHeight="1">
      <c r="B183" s="11">
        <v>170</v>
      </c>
      <c r="C183" s="11" t="s">
        <v>94</v>
      </c>
      <c r="D183" s="37" t="s">
        <v>32</v>
      </c>
      <c r="E183" s="11">
        <v>10</v>
      </c>
      <c r="F183" s="37" t="s">
        <v>33</v>
      </c>
      <c r="G183" s="37" t="s">
        <v>79</v>
      </c>
      <c r="H183" s="37" t="s">
        <v>80</v>
      </c>
      <c r="I183" s="37" t="s">
        <v>48</v>
      </c>
      <c r="J183" s="37" t="s">
        <v>49</v>
      </c>
      <c r="K183" s="24" t="s">
        <v>97</v>
      </c>
      <c r="L183" s="37" t="s">
        <v>128</v>
      </c>
      <c r="M183" s="11" t="s">
        <v>45</v>
      </c>
      <c r="N183" s="25">
        <v>60112</v>
      </c>
      <c r="O183" s="26">
        <v>243</v>
      </c>
      <c r="P183" s="27">
        <v>14607216</v>
      </c>
      <c r="Q183" s="11" t="s">
        <v>35</v>
      </c>
      <c r="R183" s="28">
        <v>1</v>
      </c>
      <c r="S183" s="38">
        <v>8</v>
      </c>
      <c r="T183" s="25">
        <v>480896</v>
      </c>
      <c r="U183" s="11" t="s">
        <v>643</v>
      </c>
      <c r="V183" s="11" t="s">
        <v>444</v>
      </c>
      <c r="W183" s="31">
        <v>0</v>
      </c>
      <c r="X183" s="11" t="s">
        <v>183</v>
      </c>
      <c r="Y183" s="27">
        <f t="shared" si="4"/>
        <v>480896</v>
      </c>
      <c r="Z183" s="11"/>
      <c r="AA183" s="11"/>
      <c r="AB183" s="68">
        <f t="shared" si="5"/>
        <v>480896</v>
      </c>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73"/>
      <c r="BK183" s="73"/>
      <c r="BL183" s="73"/>
      <c r="BM183" s="73"/>
      <c r="BN183" s="73"/>
      <c r="BO183" s="73"/>
      <c r="BP183" s="73"/>
      <c r="BQ183" s="73"/>
      <c r="BR183" s="73"/>
      <c r="BS183" s="73"/>
      <c r="BT183" s="73"/>
      <c r="BU183" s="73"/>
      <c r="BV183" s="73"/>
      <c r="BW183" s="73"/>
      <c r="BX183" s="73"/>
      <c r="BY183" s="73"/>
      <c r="BZ183" s="73"/>
      <c r="CA183" s="73"/>
      <c r="CB183" s="73"/>
      <c r="CC183" s="73"/>
      <c r="CD183" s="73"/>
      <c r="CE183" s="73"/>
      <c r="CF183" s="73"/>
      <c r="CG183" s="73"/>
      <c r="CH183" s="73"/>
      <c r="CI183" s="73"/>
      <c r="CJ183" s="73"/>
      <c r="CK183" s="73"/>
      <c r="CL183" s="73"/>
      <c r="CM183" s="73"/>
      <c r="CN183" s="73"/>
      <c r="CO183" s="73"/>
      <c r="CP183" s="73"/>
      <c r="CQ183" s="73"/>
      <c r="CR183" s="73"/>
      <c r="CS183" s="73"/>
      <c r="CT183" s="73"/>
      <c r="CU183" s="73"/>
      <c r="CV183" s="73"/>
      <c r="CW183" s="73"/>
      <c r="CX183" s="73"/>
      <c r="CY183" s="73"/>
      <c r="CZ183" s="73"/>
      <c r="DA183" s="73"/>
      <c r="DB183" s="73"/>
    </row>
    <row r="184" spans="2:106" s="12" customFormat="1" ht="44" hidden="1" customHeight="1">
      <c r="B184" s="11">
        <v>171</v>
      </c>
      <c r="C184" s="11" t="s">
        <v>94</v>
      </c>
      <c r="D184" s="37" t="s">
        <v>32</v>
      </c>
      <c r="E184" s="11">
        <v>10</v>
      </c>
      <c r="F184" s="37" t="s">
        <v>33</v>
      </c>
      <c r="G184" s="37" t="s">
        <v>79</v>
      </c>
      <c r="H184" s="37" t="s">
        <v>80</v>
      </c>
      <c r="I184" s="37" t="s">
        <v>48</v>
      </c>
      <c r="J184" s="37" t="s">
        <v>49</v>
      </c>
      <c r="K184" s="24" t="s">
        <v>97</v>
      </c>
      <c r="L184" s="37" t="s">
        <v>128</v>
      </c>
      <c r="M184" s="11" t="s">
        <v>45</v>
      </c>
      <c r="N184" s="25">
        <v>60112</v>
      </c>
      <c r="O184" s="26">
        <v>243</v>
      </c>
      <c r="P184" s="27">
        <v>14607216</v>
      </c>
      <c r="Q184" s="11" t="s">
        <v>36</v>
      </c>
      <c r="R184" s="28">
        <v>1</v>
      </c>
      <c r="S184" s="38">
        <v>4</v>
      </c>
      <c r="T184" s="25">
        <v>240448</v>
      </c>
      <c r="U184" s="11" t="s">
        <v>644</v>
      </c>
      <c r="V184" s="11" t="s">
        <v>645</v>
      </c>
      <c r="W184" s="31">
        <v>0</v>
      </c>
      <c r="X184" s="11" t="s">
        <v>631</v>
      </c>
      <c r="Y184" s="27">
        <f t="shared" si="4"/>
        <v>240448</v>
      </c>
      <c r="Z184" s="11"/>
      <c r="AA184" s="11"/>
      <c r="AB184" s="68">
        <f t="shared" si="5"/>
        <v>240448</v>
      </c>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73"/>
      <c r="BK184" s="73"/>
      <c r="BL184" s="73"/>
      <c r="BM184" s="73"/>
      <c r="BN184" s="73"/>
      <c r="BO184" s="73"/>
      <c r="BP184" s="73"/>
      <c r="BQ184" s="73"/>
      <c r="BR184" s="73"/>
      <c r="BS184" s="73"/>
      <c r="BT184" s="73"/>
      <c r="BU184" s="73"/>
      <c r="BV184" s="73"/>
      <c r="BW184" s="73"/>
      <c r="BX184" s="73"/>
      <c r="BY184" s="73"/>
      <c r="BZ184" s="73"/>
      <c r="CA184" s="73"/>
      <c r="CB184" s="73"/>
      <c r="CC184" s="73"/>
      <c r="CD184" s="73"/>
      <c r="CE184" s="73"/>
      <c r="CF184" s="73"/>
      <c r="CG184" s="73"/>
      <c r="CH184" s="73"/>
      <c r="CI184" s="73"/>
      <c r="CJ184" s="73"/>
      <c r="CK184" s="73"/>
      <c r="CL184" s="73"/>
      <c r="CM184" s="73"/>
      <c r="CN184" s="73"/>
      <c r="CO184" s="73"/>
      <c r="CP184" s="73"/>
      <c r="CQ184" s="73"/>
      <c r="CR184" s="73"/>
      <c r="CS184" s="73"/>
      <c r="CT184" s="73"/>
      <c r="CU184" s="73"/>
      <c r="CV184" s="73"/>
      <c r="CW184" s="73"/>
      <c r="CX184" s="73"/>
      <c r="CY184" s="73"/>
      <c r="CZ184" s="73"/>
      <c r="DA184" s="73"/>
      <c r="DB184" s="73"/>
    </row>
    <row r="185" spans="2:106" s="12" customFormat="1" ht="44" hidden="1" customHeight="1">
      <c r="B185" s="11">
        <v>172</v>
      </c>
      <c r="C185" s="11" t="s">
        <v>94</v>
      </c>
      <c r="D185" s="37" t="s">
        <v>32</v>
      </c>
      <c r="E185" s="11">
        <v>10</v>
      </c>
      <c r="F185" s="37" t="s">
        <v>33</v>
      </c>
      <c r="G185" s="37" t="s">
        <v>79</v>
      </c>
      <c r="H185" s="37" t="s">
        <v>80</v>
      </c>
      <c r="I185" s="37" t="s">
        <v>48</v>
      </c>
      <c r="J185" s="37" t="s">
        <v>49</v>
      </c>
      <c r="K185" s="24" t="s">
        <v>99</v>
      </c>
      <c r="L185" s="37" t="s">
        <v>646</v>
      </c>
      <c r="M185" s="11" t="s">
        <v>45</v>
      </c>
      <c r="N185" s="25">
        <v>58232</v>
      </c>
      <c r="O185" s="26">
        <v>160</v>
      </c>
      <c r="P185" s="27">
        <v>9317120</v>
      </c>
      <c r="Q185" s="11" t="s">
        <v>35</v>
      </c>
      <c r="R185" s="28">
        <v>1</v>
      </c>
      <c r="S185" s="38">
        <v>3</v>
      </c>
      <c r="T185" s="25">
        <v>174696</v>
      </c>
      <c r="U185" s="11" t="s">
        <v>647</v>
      </c>
      <c r="V185" s="11" t="s">
        <v>444</v>
      </c>
      <c r="W185" s="31">
        <v>0</v>
      </c>
      <c r="X185" s="11" t="s">
        <v>183</v>
      </c>
      <c r="Y185" s="27">
        <f t="shared" si="4"/>
        <v>174696</v>
      </c>
      <c r="Z185" s="11"/>
      <c r="AA185" s="11"/>
      <c r="AB185" s="68">
        <f t="shared" si="5"/>
        <v>174696</v>
      </c>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73"/>
      <c r="BK185" s="73"/>
      <c r="BL185" s="73"/>
      <c r="BM185" s="73"/>
      <c r="BN185" s="73"/>
      <c r="BO185" s="73"/>
      <c r="BP185" s="73"/>
      <c r="BQ185" s="73"/>
      <c r="BR185" s="73"/>
      <c r="BS185" s="73"/>
      <c r="BT185" s="73"/>
      <c r="BU185" s="73"/>
      <c r="BV185" s="73"/>
      <c r="BW185" s="73"/>
      <c r="BX185" s="73"/>
      <c r="BY185" s="73"/>
      <c r="BZ185" s="73"/>
      <c r="CA185" s="73"/>
      <c r="CB185" s="73"/>
      <c r="CC185" s="73"/>
      <c r="CD185" s="73"/>
      <c r="CE185" s="73"/>
      <c r="CF185" s="73"/>
      <c r="CG185" s="73"/>
      <c r="CH185" s="73"/>
      <c r="CI185" s="73"/>
      <c r="CJ185" s="73"/>
      <c r="CK185" s="73"/>
      <c r="CL185" s="73"/>
      <c r="CM185" s="73"/>
      <c r="CN185" s="73"/>
      <c r="CO185" s="73"/>
      <c r="CP185" s="73"/>
      <c r="CQ185" s="73"/>
      <c r="CR185" s="73"/>
      <c r="CS185" s="73"/>
      <c r="CT185" s="73"/>
      <c r="CU185" s="73"/>
      <c r="CV185" s="73"/>
      <c r="CW185" s="73"/>
      <c r="CX185" s="73"/>
      <c r="CY185" s="73"/>
      <c r="CZ185" s="73"/>
      <c r="DA185" s="73"/>
      <c r="DB185" s="73"/>
    </row>
    <row r="186" spans="2:106" s="12" customFormat="1" ht="44" hidden="1" customHeight="1">
      <c r="B186" s="11">
        <v>173</v>
      </c>
      <c r="C186" s="11" t="s">
        <v>94</v>
      </c>
      <c r="D186" s="37" t="s">
        <v>32</v>
      </c>
      <c r="E186" s="11">
        <v>20</v>
      </c>
      <c r="F186" s="37" t="s">
        <v>33</v>
      </c>
      <c r="G186" s="37" t="s">
        <v>295</v>
      </c>
      <c r="H186" s="37" t="s">
        <v>296</v>
      </c>
      <c r="I186" s="37" t="s">
        <v>48</v>
      </c>
      <c r="J186" s="37" t="s">
        <v>49</v>
      </c>
      <c r="K186" s="24" t="s">
        <v>95</v>
      </c>
      <c r="L186" s="37" t="s">
        <v>648</v>
      </c>
      <c r="M186" s="11" t="s">
        <v>45</v>
      </c>
      <c r="N186" s="25">
        <v>225420</v>
      </c>
      <c r="O186" s="26">
        <v>126</v>
      </c>
      <c r="P186" s="27">
        <v>28402920</v>
      </c>
      <c r="Q186" s="11" t="s">
        <v>35</v>
      </c>
      <c r="R186" s="28">
        <v>1</v>
      </c>
      <c r="S186" s="38">
        <v>6</v>
      </c>
      <c r="T186" s="25">
        <v>1352520</v>
      </c>
      <c r="U186" s="11" t="s">
        <v>649</v>
      </c>
      <c r="V186" s="11" t="s">
        <v>575</v>
      </c>
      <c r="W186" s="31">
        <v>0</v>
      </c>
      <c r="X186" s="11" t="s">
        <v>183</v>
      </c>
      <c r="Y186" s="27">
        <f t="shared" si="4"/>
        <v>1352520</v>
      </c>
      <c r="Z186" s="11"/>
      <c r="AA186" s="11"/>
      <c r="AB186" s="68">
        <f t="shared" si="5"/>
        <v>1352520</v>
      </c>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73"/>
      <c r="BK186" s="73"/>
      <c r="BL186" s="73"/>
      <c r="BM186" s="73"/>
      <c r="BN186" s="73"/>
      <c r="BO186" s="73"/>
      <c r="BP186" s="73"/>
      <c r="BQ186" s="73"/>
      <c r="BR186" s="73"/>
      <c r="BS186" s="73"/>
      <c r="BT186" s="73"/>
      <c r="BU186" s="73"/>
      <c r="BV186" s="73"/>
      <c r="BW186" s="73"/>
      <c r="BX186" s="73"/>
      <c r="BY186" s="73"/>
      <c r="BZ186" s="73"/>
      <c r="CA186" s="73"/>
      <c r="CB186" s="73"/>
      <c r="CC186" s="73"/>
      <c r="CD186" s="73"/>
      <c r="CE186" s="73"/>
      <c r="CF186" s="73"/>
      <c r="CG186" s="73"/>
      <c r="CH186" s="73"/>
      <c r="CI186" s="73"/>
      <c r="CJ186" s="73"/>
      <c r="CK186" s="73"/>
      <c r="CL186" s="73"/>
      <c r="CM186" s="73"/>
      <c r="CN186" s="73"/>
      <c r="CO186" s="73"/>
      <c r="CP186" s="73"/>
      <c r="CQ186" s="73"/>
      <c r="CR186" s="73"/>
      <c r="CS186" s="73"/>
      <c r="CT186" s="73"/>
      <c r="CU186" s="73"/>
      <c r="CV186" s="73"/>
      <c r="CW186" s="73"/>
      <c r="CX186" s="73"/>
      <c r="CY186" s="73"/>
      <c r="CZ186" s="73"/>
      <c r="DA186" s="73"/>
      <c r="DB186" s="73"/>
    </row>
    <row r="187" spans="2:106" s="12" customFormat="1" ht="44" hidden="1" customHeight="1">
      <c r="B187" s="11">
        <v>174</v>
      </c>
      <c r="C187" s="11" t="s">
        <v>94</v>
      </c>
      <c r="D187" s="37" t="s">
        <v>32</v>
      </c>
      <c r="E187" s="11">
        <v>20</v>
      </c>
      <c r="F187" s="37" t="s">
        <v>33</v>
      </c>
      <c r="G187" s="37" t="s">
        <v>295</v>
      </c>
      <c r="H187" s="37" t="s">
        <v>296</v>
      </c>
      <c r="I187" s="37" t="s">
        <v>48</v>
      </c>
      <c r="J187" s="37" t="s">
        <v>49</v>
      </c>
      <c r="K187" s="24" t="s">
        <v>97</v>
      </c>
      <c r="L187" s="37" t="s">
        <v>650</v>
      </c>
      <c r="M187" s="11" t="s">
        <v>45</v>
      </c>
      <c r="N187" s="25">
        <v>225420</v>
      </c>
      <c r="O187" s="26">
        <v>126</v>
      </c>
      <c r="P187" s="27">
        <v>28402920</v>
      </c>
      <c r="Q187" s="11" t="s">
        <v>35</v>
      </c>
      <c r="R187" s="28">
        <v>1</v>
      </c>
      <c r="S187" s="38">
        <v>1</v>
      </c>
      <c r="T187" s="25">
        <v>225420</v>
      </c>
      <c r="U187" s="11" t="s">
        <v>651</v>
      </c>
      <c r="V187" s="11" t="s">
        <v>575</v>
      </c>
      <c r="W187" s="31">
        <v>0</v>
      </c>
      <c r="X187" s="11" t="s">
        <v>183</v>
      </c>
      <c r="Y187" s="27">
        <f t="shared" si="4"/>
        <v>225420</v>
      </c>
      <c r="Z187" s="11"/>
      <c r="AA187" s="11"/>
      <c r="AB187" s="68">
        <f t="shared" si="5"/>
        <v>225420</v>
      </c>
      <c r="AC187" s="73"/>
      <c r="AD187" s="73"/>
      <c r="AE187" s="73"/>
      <c r="AF187" s="73"/>
      <c r="AG187" s="73"/>
      <c r="AH187" s="73"/>
      <c r="AI187" s="73"/>
      <c r="AJ187" s="73"/>
      <c r="AK187" s="73"/>
      <c r="AL187" s="73"/>
      <c r="AM187" s="73"/>
      <c r="AN187" s="73"/>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73"/>
      <c r="BK187" s="73"/>
      <c r="BL187" s="73"/>
      <c r="BM187" s="73"/>
      <c r="BN187" s="73"/>
      <c r="BO187" s="73"/>
      <c r="BP187" s="73"/>
      <c r="BQ187" s="73"/>
      <c r="BR187" s="73"/>
      <c r="BS187" s="73"/>
      <c r="BT187" s="73"/>
      <c r="BU187" s="73"/>
      <c r="BV187" s="73"/>
      <c r="BW187" s="73"/>
      <c r="BX187" s="73"/>
      <c r="BY187" s="73"/>
      <c r="BZ187" s="73"/>
      <c r="CA187" s="73"/>
      <c r="CB187" s="73"/>
      <c r="CC187" s="73"/>
      <c r="CD187" s="73"/>
      <c r="CE187" s="73"/>
      <c r="CF187" s="73"/>
      <c r="CG187" s="73"/>
      <c r="CH187" s="73"/>
      <c r="CI187" s="73"/>
      <c r="CJ187" s="73"/>
      <c r="CK187" s="73"/>
      <c r="CL187" s="73"/>
      <c r="CM187" s="73"/>
      <c r="CN187" s="73"/>
      <c r="CO187" s="73"/>
      <c r="CP187" s="73"/>
      <c r="CQ187" s="73"/>
      <c r="CR187" s="73"/>
      <c r="CS187" s="73"/>
      <c r="CT187" s="73"/>
      <c r="CU187" s="73"/>
      <c r="CV187" s="73"/>
      <c r="CW187" s="73"/>
      <c r="CX187" s="73"/>
      <c r="CY187" s="73"/>
      <c r="CZ187" s="73"/>
      <c r="DA187" s="73"/>
      <c r="DB187" s="73"/>
    </row>
    <row r="188" spans="2:106" s="12" customFormat="1" ht="44" hidden="1" customHeight="1">
      <c r="B188" s="11">
        <v>175</v>
      </c>
      <c r="C188" s="11" t="s">
        <v>94</v>
      </c>
      <c r="D188" s="37" t="s">
        <v>32</v>
      </c>
      <c r="E188" s="11">
        <v>20</v>
      </c>
      <c r="F188" s="37" t="s">
        <v>33</v>
      </c>
      <c r="G188" s="37" t="s">
        <v>295</v>
      </c>
      <c r="H188" s="37" t="s">
        <v>296</v>
      </c>
      <c r="I188" s="37" t="s">
        <v>48</v>
      </c>
      <c r="J188" s="37" t="s">
        <v>49</v>
      </c>
      <c r="K188" s="24" t="s">
        <v>99</v>
      </c>
      <c r="L188" s="37" t="s">
        <v>652</v>
      </c>
      <c r="M188" s="11" t="s">
        <v>45</v>
      </c>
      <c r="N188" s="25">
        <v>218370</v>
      </c>
      <c r="O188" s="26">
        <v>80</v>
      </c>
      <c r="P188" s="27">
        <v>17469600</v>
      </c>
      <c r="Q188" s="11" t="s">
        <v>35</v>
      </c>
      <c r="R188" s="28">
        <v>1</v>
      </c>
      <c r="S188" s="38">
        <v>4</v>
      </c>
      <c r="T188" s="25">
        <v>873480</v>
      </c>
      <c r="U188" s="11" t="s">
        <v>653</v>
      </c>
      <c r="V188" s="11" t="s">
        <v>575</v>
      </c>
      <c r="W188" s="31">
        <v>0</v>
      </c>
      <c r="X188" s="11" t="s">
        <v>183</v>
      </c>
      <c r="Y188" s="27">
        <f t="shared" si="4"/>
        <v>873480</v>
      </c>
      <c r="Z188" s="11"/>
      <c r="AA188" s="11"/>
      <c r="AB188" s="68">
        <f t="shared" si="5"/>
        <v>873480</v>
      </c>
      <c r="AC188" s="73"/>
      <c r="AD188" s="73"/>
      <c r="AE188" s="73"/>
      <c r="AF188" s="73"/>
      <c r="AG188" s="73"/>
      <c r="AH188" s="73"/>
      <c r="AI188" s="73"/>
      <c r="AJ188" s="73"/>
      <c r="AK188" s="73"/>
      <c r="AL188" s="73"/>
      <c r="AM188" s="73"/>
      <c r="AN188" s="73"/>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73"/>
      <c r="BK188" s="73"/>
      <c r="BL188" s="73"/>
      <c r="BM188" s="73"/>
      <c r="BN188" s="73"/>
      <c r="BO188" s="73"/>
      <c r="BP188" s="73"/>
      <c r="BQ188" s="73"/>
      <c r="BR188" s="73"/>
      <c r="BS188" s="73"/>
      <c r="BT188" s="73"/>
      <c r="BU188" s="73"/>
      <c r="BV188" s="73"/>
      <c r="BW188" s="73"/>
      <c r="BX188" s="73"/>
      <c r="BY188" s="73"/>
      <c r="BZ188" s="73"/>
      <c r="CA188" s="73"/>
      <c r="CB188" s="73"/>
      <c r="CC188" s="73"/>
      <c r="CD188" s="73"/>
      <c r="CE188" s="73"/>
      <c r="CF188" s="73"/>
      <c r="CG188" s="73"/>
      <c r="CH188" s="73"/>
      <c r="CI188" s="73"/>
      <c r="CJ188" s="73"/>
      <c r="CK188" s="73"/>
      <c r="CL188" s="73"/>
      <c r="CM188" s="73"/>
      <c r="CN188" s="73"/>
      <c r="CO188" s="73"/>
      <c r="CP188" s="73"/>
      <c r="CQ188" s="73"/>
      <c r="CR188" s="73"/>
      <c r="CS188" s="73"/>
      <c r="CT188" s="73"/>
      <c r="CU188" s="73"/>
      <c r="CV188" s="73"/>
      <c r="CW188" s="73"/>
      <c r="CX188" s="73"/>
      <c r="CY188" s="73"/>
      <c r="CZ188" s="73"/>
      <c r="DA188" s="73"/>
      <c r="DB188" s="73"/>
    </row>
    <row r="189" spans="2:106" s="12" customFormat="1" ht="44" hidden="1" customHeight="1">
      <c r="B189" s="11">
        <v>176</v>
      </c>
      <c r="C189" s="11" t="s">
        <v>94</v>
      </c>
      <c r="D189" s="37" t="s">
        <v>32</v>
      </c>
      <c r="E189" s="11">
        <v>21</v>
      </c>
      <c r="F189" s="37" t="s">
        <v>41</v>
      </c>
      <c r="G189" s="37" t="s">
        <v>81</v>
      </c>
      <c r="H189" s="37" t="s">
        <v>82</v>
      </c>
      <c r="I189" s="37" t="s">
        <v>62</v>
      </c>
      <c r="J189" s="37" t="s">
        <v>49</v>
      </c>
      <c r="K189" s="24" t="s">
        <v>95</v>
      </c>
      <c r="L189" s="37" t="s">
        <v>198</v>
      </c>
      <c r="M189" s="11" t="s">
        <v>45</v>
      </c>
      <c r="N189" s="25">
        <v>158298</v>
      </c>
      <c r="O189" s="26">
        <v>7</v>
      </c>
      <c r="P189" s="27">
        <v>1108086</v>
      </c>
      <c r="Q189" s="11" t="s">
        <v>36</v>
      </c>
      <c r="R189" s="28">
        <v>1</v>
      </c>
      <c r="S189" s="38">
        <v>7</v>
      </c>
      <c r="T189" s="25">
        <v>1108086</v>
      </c>
      <c r="U189" s="11" t="s">
        <v>654</v>
      </c>
      <c r="V189" s="11" t="s">
        <v>550</v>
      </c>
      <c r="W189" s="31">
        <v>0</v>
      </c>
      <c r="X189" s="11" t="s">
        <v>631</v>
      </c>
      <c r="Y189" s="27">
        <f t="shared" si="4"/>
        <v>1108086</v>
      </c>
      <c r="Z189" s="11"/>
      <c r="AA189" s="11"/>
      <c r="AB189" s="68">
        <f t="shared" si="5"/>
        <v>1108086</v>
      </c>
      <c r="AC189" s="73"/>
      <c r="AD189" s="73"/>
      <c r="AE189" s="73"/>
      <c r="AF189" s="73"/>
      <c r="AG189" s="73"/>
      <c r="AH189" s="73"/>
      <c r="AI189" s="73"/>
      <c r="AJ189" s="73"/>
      <c r="AK189" s="73"/>
      <c r="AL189" s="73"/>
      <c r="AM189" s="73"/>
      <c r="AN189" s="73"/>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73"/>
      <c r="BK189" s="73"/>
      <c r="BL189" s="73"/>
      <c r="BM189" s="73"/>
      <c r="BN189" s="73"/>
      <c r="BO189" s="73"/>
      <c r="BP189" s="73"/>
      <c r="BQ189" s="73"/>
      <c r="BR189" s="73"/>
      <c r="BS189" s="73"/>
      <c r="BT189" s="73"/>
      <c r="BU189" s="73"/>
      <c r="BV189" s="73"/>
      <c r="BW189" s="73"/>
      <c r="BX189" s="73"/>
      <c r="BY189" s="73"/>
      <c r="BZ189" s="73"/>
      <c r="CA189" s="73"/>
      <c r="CB189" s="73"/>
      <c r="CC189" s="73"/>
      <c r="CD189" s="73"/>
      <c r="CE189" s="73"/>
      <c r="CF189" s="73"/>
      <c r="CG189" s="73"/>
      <c r="CH189" s="73"/>
      <c r="CI189" s="73"/>
      <c r="CJ189" s="73"/>
      <c r="CK189" s="73"/>
      <c r="CL189" s="73"/>
      <c r="CM189" s="73"/>
      <c r="CN189" s="73"/>
      <c r="CO189" s="73"/>
      <c r="CP189" s="73"/>
      <c r="CQ189" s="73"/>
      <c r="CR189" s="73"/>
      <c r="CS189" s="73"/>
      <c r="CT189" s="73"/>
      <c r="CU189" s="73"/>
      <c r="CV189" s="73"/>
      <c r="CW189" s="73"/>
      <c r="CX189" s="73"/>
      <c r="CY189" s="73"/>
      <c r="CZ189" s="73"/>
      <c r="DA189" s="73"/>
      <c r="DB189" s="73"/>
    </row>
    <row r="190" spans="2:106" s="12" customFormat="1" ht="44" hidden="1" customHeight="1">
      <c r="B190" s="11">
        <v>177</v>
      </c>
      <c r="C190" s="11" t="s">
        <v>94</v>
      </c>
      <c r="D190" s="37" t="s">
        <v>32</v>
      </c>
      <c r="E190" s="11">
        <v>24</v>
      </c>
      <c r="F190" s="37" t="s">
        <v>33</v>
      </c>
      <c r="G190" s="37" t="s">
        <v>655</v>
      </c>
      <c r="H190" s="37" t="s">
        <v>83</v>
      </c>
      <c r="I190" s="37" t="s">
        <v>62</v>
      </c>
      <c r="J190" s="37" t="s">
        <v>49</v>
      </c>
      <c r="K190" s="24" t="s">
        <v>95</v>
      </c>
      <c r="L190" s="37" t="s">
        <v>656</v>
      </c>
      <c r="M190" s="11" t="s">
        <v>45</v>
      </c>
      <c r="N190" s="25">
        <v>90168</v>
      </c>
      <c r="O190" s="26">
        <v>12</v>
      </c>
      <c r="P190" s="27">
        <v>1082016</v>
      </c>
      <c r="Q190" s="11" t="s">
        <v>35</v>
      </c>
      <c r="R190" s="28">
        <v>1</v>
      </c>
      <c r="S190" s="38">
        <v>2</v>
      </c>
      <c r="T190" s="25">
        <v>180336</v>
      </c>
      <c r="U190" s="11" t="s">
        <v>657</v>
      </c>
      <c r="V190" s="11" t="s">
        <v>403</v>
      </c>
      <c r="W190" s="31">
        <v>0</v>
      </c>
      <c r="X190" s="11" t="s">
        <v>183</v>
      </c>
      <c r="Y190" s="27">
        <f t="shared" si="4"/>
        <v>180336</v>
      </c>
      <c r="Z190" s="11"/>
      <c r="AA190" s="11"/>
      <c r="AB190" s="68">
        <f t="shared" si="5"/>
        <v>180336</v>
      </c>
      <c r="AC190" s="73"/>
      <c r="AD190" s="73"/>
      <c r="AE190" s="73"/>
      <c r="AF190" s="73"/>
      <c r="AG190" s="73"/>
      <c r="AH190" s="73"/>
      <c r="AI190" s="73"/>
      <c r="AJ190" s="73"/>
      <c r="AK190" s="73"/>
      <c r="AL190" s="73"/>
      <c r="AM190" s="73"/>
      <c r="AN190" s="73"/>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73"/>
      <c r="BK190" s="73"/>
      <c r="BL190" s="73"/>
      <c r="BM190" s="73"/>
      <c r="BN190" s="73"/>
      <c r="BO190" s="73"/>
      <c r="BP190" s="73"/>
      <c r="BQ190" s="73"/>
      <c r="BR190" s="73"/>
      <c r="BS190" s="73"/>
      <c r="BT190" s="73"/>
      <c r="BU190" s="73"/>
      <c r="BV190" s="73"/>
      <c r="BW190" s="73"/>
      <c r="BX190" s="73"/>
      <c r="BY190" s="73"/>
      <c r="BZ190" s="73"/>
      <c r="CA190" s="73"/>
      <c r="CB190" s="73"/>
      <c r="CC190" s="73"/>
      <c r="CD190" s="73"/>
      <c r="CE190" s="73"/>
      <c r="CF190" s="73"/>
      <c r="CG190" s="73"/>
      <c r="CH190" s="73"/>
      <c r="CI190" s="73"/>
      <c r="CJ190" s="73"/>
      <c r="CK190" s="73"/>
      <c r="CL190" s="73"/>
      <c r="CM190" s="73"/>
      <c r="CN190" s="73"/>
      <c r="CO190" s="73"/>
      <c r="CP190" s="73"/>
      <c r="CQ190" s="73"/>
      <c r="CR190" s="73"/>
      <c r="CS190" s="73"/>
      <c r="CT190" s="73"/>
      <c r="CU190" s="73"/>
      <c r="CV190" s="73"/>
      <c r="CW190" s="73"/>
      <c r="CX190" s="73"/>
      <c r="CY190" s="73"/>
      <c r="CZ190" s="73"/>
      <c r="DA190" s="73"/>
      <c r="DB190" s="73"/>
    </row>
    <row r="191" spans="2:106" s="12" customFormat="1" ht="44" hidden="1" customHeight="1">
      <c r="B191" s="11">
        <v>178</v>
      </c>
      <c r="C191" s="11" t="s">
        <v>94</v>
      </c>
      <c r="D191" s="37" t="s">
        <v>32</v>
      </c>
      <c r="E191" s="11">
        <v>24</v>
      </c>
      <c r="F191" s="37" t="s">
        <v>33</v>
      </c>
      <c r="G191" s="37" t="s">
        <v>655</v>
      </c>
      <c r="H191" s="37" t="s">
        <v>83</v>
      </c>
      <c r="I191" s="37" t="s">
        <v>62</v>
      </c>
      <c r="J191" s="37" t="s">
        <v>49</v>
      </c>
      <c r="K191" s="24" t="s">
        <v>95</v>
      </c>
      <c r="L191" s="37" t="s">
        <v>656</v>
      </c>
      <c r="M191" s="11" t="s">
        <v>45</v>
      </c>
      <c r="N191" s="25">
        <v>90168</v>
      </c>
      <c r="O191" s="26">
        <v>12</v>
      </c>
      <c r="P191" s="27">
        <v>1082016</v>
      </c>
      <c r="Q191" s="11" t="s">
        <v>36</v>
      </c>
      <c r="R191" s="28">
        <v>1</v>
      </c>
      <c r="S191" s="38">
        <v>1</v>
      </c>
      <c r="T191" s="25">
        <v>90168</v>
      </c>
      <c r="U191" s="11" t="s">
        <v>658</v>
      </c>
      <c r="V191" s="11" t="s">
        <v>630</v>
      </c>
      <c r="W191" s="31">
        <v>0</v>
      </c>
      <c r="X191" s="11" t="s">
        <v>631</v>
      </c>
      <c r="Y191" s="27">
        <f t="shared" si="4"/>
        <v>90168</v>
      </c>
      <c r="Z191" s="11"/>
      <c r="AA191" s="11"/>
      <c r="AB191" s="68">
        <f t="shared" si="5"/>
        <v>90168</v>
      </c>
      <c r="AC191" s="73"/>
      <c r="AD191" s="73"/>
      <c r="AE191" s="73"/>
      <c r="AF191" s="73"/>
      <c r="AG191" s="73"/>
      <c r="AH191" s="73"/>
      <c r="AI191" s="73"/>
      <c r="AJ191" s="73"/>
      <c r="AK191" s="73"/>
      <c r="AL191" s="73"/>
      <c r="AM191" s="73"/>
      <c r="AN191" s="73"/>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73"/>
      <c r="BK191" s="73"/>
      <c r="BL191" s="73"/>
      <c r="BM191" s="73"/>
      <c r="BN191" s="73"/>
      <c r="BO191" s="73"/>
      <c r="BP191" s="73"/>
      <c r="BQ191" s="73"/>
      <c r="BR191" s="73"/>
      <c r="BS191" s="73"/>
      <c r="BT191" s="73"/>
      <c r="BU191" s="73"/>
      <c r="BV191" s="73"/>
      <c r="BW191" s="73"/>
      <c r="BX191" s="73"/>
      <c r="BY191" s="73"/>
      <c r="BZ191" s="73"/>
      <c r="CA191" s="73"/>
      <c r="CB191" s="73"/>
      <c r="CC191" s="73"/>
      <c r="CD191" s="73"/>
      <c r="CE191" s="73"/>
      <c r="CF191" s="73"/>
      <c r="CG191" s="73"/>
      <c r="CH191" s="73"/>
      <c r="CI191" s="73"/>
      <c r="CJ191" s="73"/>
      <c r="CK191" s="73"/>
      <c r="CL191" s="73"/>
      <c r="CM191" s="73"/>
      <c r="CN191" s="73"/>
      <c r="CO191" s="73"/>
      <c r="CP191" s="73"/>
      <c r="CQ191" s="73"/>
      <c r="CR191" s="73"/>
      <c r="CS191" s="73"/>
      <c r="CT191" s="73"/>
      <c r="CU191" s="73"/>
      <c r="CV191" s="73"/>
      <c r="CW191" s="73"/>
      <c r="CX191" s="73"/>
      <c r="CY191" s="73"/>
      <c r="CZ191" s="73"/>
      <c r="DA191" s="73"/>
      <c r="DB191" s="73"/>
    </row>
    <row r="192" spans="2:106" s="12" customFormat="1" ht="44" hidden="1" customHeight="1">
      <c r="B192" s="11">
        <v>179</v>
      </c>
      <c r="C192" s="11" t="s">
        <v>94</v>
      </c>
      <c r="D192" s="37" t="s">
        <v>32</v>
      </c>
      <c r="E192" s="11">
        <v>24</v>
      </c>
      <c r="F192" s="37" t="s">
        <v>33</v>
      </c>
      <c r="G192" s="37" t="s">
        <v>655</v>
      </c>
      <c r="H192" s="37" t="s">
        <v>83</v>
      </c>
      <c r="I192" s="37" t="s">
        <v>62</v>
      </c>
      <c r="J192" s="37" t="s">
        <v>49</v>
      </c>
      <c r="K192" s="24" t="s">
        <v>97</v>
      </c>
      <c r="L192" s="37" t="s">
        <v>659</v>
      </c>
      <c r="M192" s="11" t="s">
        <v>45</v>
      </c>
      <c r="N192" s="25">
        <v>90168</v>
      </c>
      <c r="O192" s="26">
        <v>23</v>
      </c>
      <c r="P192" s="27">
        <v>2073864</v>
      </c>
      <c r="Q192" s="11" t="s">
        <v>36</v>
      </c>
      <c r="R192" s="28">
        <v>1</v>
      </c>
      <c r="S192" s="38">
        <v>1</v>
      </c>
      <c r="T192" s="25">
        <v>90168</v>
      </c>
      <c r="U192" s="11" t="s">
        <v>658</v>
      </c>
      <c r="V192" s="11" t="s">
        <v>630</v>
      </c>
      <c r="W192" s="31">
        <v>0</v>
      </c>
      <c r="X192" s="11" t="s">
        <v>631</v>
      </c>
      <c r="Y192" s="27">
        <f t="shared" si="4"/>
        <v>90168</v>
      </c>
      <c r="Z192" s="11"/>
      <c r="AA192" s="11"/>
      <c r="AB192" s="68">
        <f t="shared" si="5"/>
        <v>90168</v>
      </c>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73"/>
      <c r="BK192" s="73"/>
      <c r="BL192" s="73"/>
      <c r="BM192" s="73"/>
      <c r="BN192" s="73"/>
      <c r="BO192" s="73"/>
      <c r="BP192" s="73"/>
      <c r="BQ192" s="73"/>
      <c r="BR192" s="73"/>
      <c r="BS192" s="73"/>
      <c r="BT192" s="73"/>
      <c r="BU192" s="73"/>
      <c r="BV192" s="73"/>
      <c r="BW192" s="73"/>
      <c r="BX192" s="73"/>
      <c r="BY192" s="73"/>
      <c r="BZ192" s="73"/>
      <c r="CA192" s="73"/>
      <c r="CB192" s="73"/>
      <c r="CC192" s="73"/>
      <c r="CD192" s="73"/>
      <c r="CE192" s="73"/>
      <c r="CF192" s="73"/>
      <c r="CG192" s="73"/>
      <c r="CH192" s="73"/>
      <c r="CI192" s="73"/>
      <c r="CJ192" s="73"/>
      <c r="CK192" s="73"/>
      <c r="CL192" s="73"/>
      <c r="CM192" s="73"/>
      <c r="CN192" s="73"/>
      <c r="CO192" s="73"/>
      <c r="CP192" s="73"/>
      <c r="CQ192" s="73"/>
      <c r="CR192" s="73"/>
      <c r="CS192" s="73"/>
      <c r="CT192" s="73"/>
      <c r="CU192" s="73"/>
      <c r="CV192" s="73"/>
      <c r="CW192" s="73"/>
      <c r="CX192" s="73"/>
      <c r="CY192" s="73"/>
      <c r="CZ192" s="73"/>
      <c r="DA192" s="73"/>
      <c r="DB192" s="73"/>
    </row>
    <row r="193" spans="2:106" s="12" customFormat="1" ht="44" hidden="1" customHeight="1">
      <c r="B193" s="11">
        <v>180</v>
      </c>
      <c r="C193" s="11" t="s">
        <v>94</v>
      </c>
      <c r="D193" s="37" t="s">
        <v>32</v>
      </c>
      <c r="E193" s="11">
        <v>24</v>
      </c>
      <c r="F193" s="37" t="s">
        <v>33</v>
      </c>
      <c r="G193" s="37" t="s">
        <v>655</v>
      </c>
      <c r="H193" s="37" t="s">
        <v>83</v>
      </c>
      <c r="I193" s="37" t="s">
        <v>62</v>
      </c>
      <c r="J193" s="37" t="s">
        <v>49</v>
      </c>
      <c r="K193" s="24" t="s">
        <v>99</v>
      </c>
      <c r="L193" s="37" t="s">
        <v>660</v>
      </c>
      <c r="M193" s="11" t="s">
        <v>45</v>
      </c>
      <c r="N193" s="25">
        <v>87348</v>
      </c>
      <c r="O193" s="26">
        <v>14</v>
      </c>
      <c r="P193" s="27">
        <v>1222872</v>
      </c>
      <c r="Q193" s="11" t="s">
        <v>35</v>
      </c>
      <c r="R193" s="28">
        <v>1</v>
      </c>
      <c r="S193" s="38">
        <v>2</v>
      </c>
      <c r="T193" s="25">
        <v>174696</v>
      </c>
      <c r="U193" s="11" t="s">
        <v>657</v>
      </c>
      <c r="V193" s="11" t="s">
        <v>403</v>
      </c>
      <c r="W193" s="31">
        <v>0</v>
      </c>
      <c r="X193" s="11" t="s">
        <v>183</v>
      </c>
      <c r="Y193" s="27">
        <f t="shared" si="4"/>
        <v>174696</v>
      </c>
      <c r="Z193" s="11"/>
      <c r="AA193" s="11"/>
      <c r="AB193" s="68">
        <f t="shared" si="5"/>
        <v>174696</v>
      </c>
      <c r="AC193" s="73"/>
      <c r="AD193" s="73"/>
      <c r="AE193" s="73"/>
      <c r="AF193" s="73"/>
      <c r="AG193" s="73"/>
      <c r="AH193" s="73"/>
      <c r="AI193" s="73"/>
      <c r="AJ193" s="73"/>
      <c r="AK193" s="73"/>
      <c r="AL193" s="73"/>
      <c r="AM193" s="73"/>
      <c r="AN193" s="73"/>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73"/>
      <c r="BK193" s="73"/>
      <c r="BL193" s="73"/>
      <c r="BM193" s="73"/>
      <c r="BN193" s="73"/>
      <c r="BO193" s="73"/>
      <c r="BP193" s="73"/>
      <c r="BQ193" s="73"/>
      <c r="BR193" s="73"/>
      <c r="BS193" s="73"/>
      <c r="BT193" s="73"/>
      <c r="BU193" s="73"/>
      <c r="BV193" s="73"/>
      <c r="BW193" s="73"/>
      <c r="BX193" s="73"/>
      <c r="BY193" s="73"/>
      <c r="BZ193" s="73"/>
      <c r="CA193" s="73"/>
      <c r="CB193" s="73"/>
      <c r="CC193" s="73"/>
      <c r="CD193" s="73"/>
      <c r="CE193" s="73"/>
      <c r="CF193" s="73"/>
      <c r="CG193" s="73"/>
      <c r="CH193" s="73"/>
      <c r="CI193" s="73"/>
      <c r="CJ193" s="73"/>
      <c r="CK193" s="73"/>
      <c r="CL193" s="73"/>
      <c r="CM193" s="73"/>
      <c r="CN193" s="73"/>
      <c r="CO193" s="73"/>
      <c r="CP193" s="73"/>
      <c r="CQ193" s="73"/>
      <c r="CR193" s="73"/>
      <c r="CS193" s="73"/>
      <c r="CT193" s="73"/>
      <c r="CU193" s="73"/>
      <c r="CV193" s="73"/>
      <c r="CW193" s="73"/>
      <c r="CX193" s="73"/>
      <c r="CY193" s="73"/>
      <c r="CZ193" s="73"/>
      <c r="DA193" s="73"/>
      <c r="DB193" s="73"/>
    </row>
    <row r="194" spans="2:106" s="12" customFormat="1" ht="44" hidden="1" customHeight="1">
      <c r="B194" s="11">
        <v>181</v>
      </c>
      <c r="C194" s="11" t="s">
        <v>94</v>
      </c>
      <c r="D194" s="37" t="s">
        <v>32</v>
      </c>
      <c r="E194" s="11">
        <v>28</v>
      </c>
      <c r="F194" s="37" t="s">
        <v>33</v>
      </c>
      <c r="G194" s="37" t="s">
        <v>661</v>
      </c>
      <c r="H194" s="37" t="s">
        <v>76</v>
      </c>
      <c r="I194" s="37" t="s">
        <v>62</v>
      </c>
      <c r="J194" s="37" t="s">
        <v>49</v>
      </c>
      <c r="K194" s="24" t="s">
        <v>95</v>
      </c>
      <c r="L194" s="37" t="s">
        <v>662</v>
      </c>
      <c r="M194" s="11" t="s">
        <v>45</v>
      </c>
      <c r="N194" s="25">
        <v>55491</v>
      </c>
      <c r="O194" s="26">
        <v>10</v>
      </c>
      <c r="P194" s="27">
        <v>554910</v>
      </c>
      <c r="Q194" s="11" t="s">
        <v>35</v>
      </c>
      <c r="R194" s="28">
        <v>1</v>
      </c>
      <c r="S194" s="38">
        <v>1</v>
      </c>
      <c r="T194" s="25">
        <v>55491</v>
      </c>
      <c r="U194" s="11" t="s">
        <v>663</v>
      </c>
      <c r="V194" s="11" t="s">
        <v>403</v>
      </c>
      <c r="W194" s="31">
        <v>0</v>
      </c>
      <c r="X194" s="11" t="s">
        <v>183</v>
      </c>
      <c r="Y194" s="27">
        <f t="shared" si="4"/>
        <v>55491</v>
      </c>
      <c r="Z194" s="11"/>
      <c r="AA194" s="11"/>
      <c r="AB194" s="68">
        <f t="shared" si="5"/>
        <v>55491</v>
      </c>
      <c r="AC194" s="73"/>
      <c r="AD194" s="73"/>
      <c r="AE194" s="73"/>
      <c r="AF194" s="73"/>
      <c r="AG194" s="73"/>
      <c r="AH194" s="73"/>
      <c r="AI194" s="73"/>
      <c r="AJ194" s="73"/>
      <c r="AK194" s="73"/>
      <c r="AL194" s="73"/>
      <c r="AM194" s="73"/>
      <c r="AN194" s="73"/>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73"/>
      <c r="BK194" s="73"/>
      <c r="BL194" s="73"/>
      <c r="BM194" s="73"/>
      <c r="BN194" s="73"/>
      <c r="BO194" s="73"/>
      <c r="BP194" s="73"/>
      <c r="BQ194" s="73"/>
      <c r="BR194" s="73"/>
      <c r="BS194" s="73"/>
      <c r="BT194" s="73"/>
      <c r="BU194" s="73"/>
      <c r="BV194" s="73"/>
      <c r="BW194" s="73"/>
      <c r="BX194" s="73"/>
      <c r="BY194" s="73"/>
      <c r="BZ194" s="73"/>
      <c r="CA194" s="73"/>
      <c r="CB194" s="73"/>
      <c r="CC194" s="73"/>
      <c r="CD194" s="73"/>
      <c r="CE194" s="73"/>
      <c r="CF194" s="73"/>
      <c r="CG194" s="73"/>
      <c r="CH194" s="73"/>
      <c r="CI194" s="73"/>
      <c r="CJ194" s="73"/>
      <c r="CK194" s="73"/>
      <c r="CL194" s="73"/>
      <c r="CM194" s="73"/>
      <c r="CN194" s="73"/>
      <c r="CO194" s="73"/>
      <c r="CP194" s="73"/>
      <c r="CQ194" s="73"/>
      <c r="CR194" s="73"/>
      <c r="CS194" s="73"/>
      <c r="CT194" s="73"/>
      <c r="CU194" s="73"/>
      <c r="CV194" s="73"/>
      <c r="CW194" s="73"/>
      <c r="CX194" s="73"/>
      <c r="CY194" s="73"/>
      <c r="CZ194" s="73"/>
      <c r="DA194" s="73"/>
      <c r="DB194" s="73"/>
    </row>
    <row r="195" spans="2:106" s="12" customFormat="1" ht="44" hidden="1" customHeight="1">
      <c r="B195" s="11">
        <v>182</v>
      </c>
      <c r="C195" s="11" t="s">
        <v>94</v>
      </c>
      <c r="D195" s="37" t="s">
        <v>32</v>
      </c>
      <c r="E195" s="11">
        <v>28</v>
      </c>
      <c r="F195" s="37" t="s">
        <v>33</v>
      </c>
      <c r="G195" s="37" t="s">
        <v>661</v>
      </c>
      <c r="H195" s="37" t="s">
        <v>76</v>
      </c>
      <c r="I195" s="37" t="s">
        <v>62</v>
      </c>
      <c r="J195" s="37" t="s">
        <v>49</v>
      </c>
      <c r="K195" s="24" t="s">
        <v>99</v>
      </c>
      <c r="L195" s="37" t="s">
        <v>664</v>
      </c>
      <c r="M195" s="11" t="s">
        <v>45</v>
      </c>
      <c r="N195" s="25">
        <v>53754</v>
      </c>
      <c r="O195" s="26">
        <v>3.9831338147111999</v>
      </c>
      <c r="P195" s="27">
        <v>214109.37507598585</v>
      </c>
      <c r="Q195" s="11" t="s">
        <v>35</v>
      </c>
      <c r="R195" s="28">
        <v>1</v>
      </c>
      <c r="S195" s="38">
        <v>1</v>
      </c>
      <c r="T195" s="25">
        <v>53754</v>
      </c>
      <c r="U195" s="11" t="s">
        <v>665</v>
      </c>
      <c r="V195" s="11" t="s">
        <v>403</v>
      </c>
      <c r="W195" s="31">
        <v>0</v>
      </c>
      <c r="X195" s="11" t="s">
        <v>183</v>
      </c>
      <c r="Y195" s="27">
        <f t="shared" si="4"/>
        <v>53754</v>
      </c>
      <c r="Z195" s="11"/>
      <c r="AA195" s="11"/>
      <c r="AB195" s="68">
        <f t="shared" si="5"/>
        <v>53754</v>
      </c>
      <c r="AC195" s="73"/>
      <c r="AD195" s="73"/>
      <c r="AE195" s="73"/>
      <c r="AF195" s="73"/>
      <c r="AG195" s="73"/>
      <c r="AH195" s="73"/>
      <c r="AI195" s="73"/>
      <c r="AJ195" s="73"/>
      <c r="AK195" s="73"/>
      <c r="AL195" s="73"/>
      <c r="AM195" s="73"/>
      <c r="AN195" s="73"/>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73"/>
      <c r="BK195" s="73"/>
      <c r="BL195" s="73"/>
      <c r="BM195" s="73"/>
      <c r="BN195" s="73"/>
      <c r="BO195" s="73"/>
      <c r="BP195" s="73"/>
      <c r="BQ195" s="73"/>
      <c r="BR195" s="73"/>
      <c r="BS195" s="73"/>
      <c r="BT195" s="73"/>
      <c r="BU195" s="73"/>
      <c r="BV195" s="73"/>
      <c r="BW195" s="73"/>
      <c r="BX195" s="73"/>
      <c r="BY195" s="73"/>
      <c r="BZ195" s="73"/>
      <c r="CA195" s="73"/>
      <c r="CB195" s="73"/>
      <c r="CC195" s="73"/>
      <c r="CD195" s="73"/>
      <c r="CE195" s="73"/>
      <c r="CF195" s="73"/>
      <c r="CG195" s="73"/>
      <c r="CH195" s="73"/>
      <c r="CI195" s="73"/>
      <c r="CJ195" s="73"/>
      <c r="CK195" s="73"/>
      <c r="CL195" s="73"/>
      <c r="CM195" s="73"/>
      <c r="CN195" s="73"/>
      <c r="CO195" s="73"/>
      <c r="CP195" s="73"/>
      <c r="CQ195" s="73"/>
      <c r="CR195" s="73"/>
      <c r="CS195" s="73"/>
      <c r="CT195" s="73"/>
      <c r="CU195" s="73"/>
      <c r="CV195" s="73"/>
      <c r="CW195" s="73"/>
      <c r="CX195" s="73"/>
      <c r="CY195" s="73"/>
      <c r="CZ195" s="73"/>
      <c r="DA195" s="73"/>
      <c r="DB195" s="73"/>
    </row>
    <row r="196" spans="2:106" s="12" customFormat="1" ht="44" hidden="1" customHeight="1">
      <c r="B196" s="11">
        <v>183</v>
      </c>
      <c r="C196" s="11" t="s">
        <v>94</v>
      </c>
      <c r="D196" s="37" t="s">
        <v>32</v>
      </c>
      <c r="E196" s="11">
        <v>54</v>
      </c>
      <c r="F196" s="37" t="s">
        <v>33</v>
      </c>
      <c r="G196" s="37" t="s">
        <v>304</v>
      </c>
      <c r="H196" s="37" t="s">
        <v>305</v>
      </c>
      <c r="I196" s="37" t="s">
        <v>71</v>
      </c>
      <c r="J196" s="37" t="s">
        <v>49</v>
      </c>
      <c r="K196" s="24" t="s">
        <v>95</v>
      </c>
      <c r="L196" s="37" t="s">
        <v>666</v>
      </c>
      <c r="M196" s="11" t="s">
        <v>45</v>
      </c>
      <c r="N196" s="25">
        <v>69364</v>
      </c>
      <c r="O196" s="26">
        <v>140</v>
      </c>
      <c r="P196" s="27">
        <v>9710960</v>
      </c>
      <c r="Q196" s="11" t="s">
        <v>35</v>
      </c>
      <c r="R196" s="28">
        <v>1</v>
      </c>
      <c r="S196" s="38">
        <v>2</v>
      </c>
      <c r="T196" s="25">
        <v>138728</v>
      </c>
      <c r="U196" s="11" t="s">
        <v>667</v>
      </c>
      <c r="V196" s="11" t="s">
        <v>668</v>
      </c>
      <c r="W196" s="31">
        <v>0</v>
      </c>
      <c r="X196" s="11" t="s">
        <v>183</v>
      </c>
      <c r="Y196" s="27">
        <f t="shared" si="4"/>
        <v>138728</v>
      </c>
      <c r="Z196" s="11"/>
      <c r="AA196" s="11"/>
      <c r="AB196" s="68">
        <f t="shared" si="5"/>
        <v>138728</v>
      </c>
      <c r="AC196" s="73"/>
      <c r="AD196" s="73"/>
      <c r="AE196" s="73"/>
      <c r="AF196" s="73"/>
      <c r="AG196" s="73"/>
      <c r="AH196" s="73"/>
      <c r="AI196" s="73"/>
      <c r="AJ196" s="73"/>
      <c r="AK196" s="73"/>
      <c r="AL196" s="73"/>
      <c r="AM196" s="73"/>
      <c r="AN196" s="73"/>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73"/>
      <c r="BK196" s="73"/>
      <c r="BL196" s="73"/>
      <c r="BM196" s="73"/>
      <c r="BN196" s="73"/>
      <c r="BO196" s="73"/>
      <c r="BP196" s="73"/>
      <c r="BQ196" s="73"/>
      <c r="BR196" s="73"/>
      <c r="BS196" s="73"/>
      <c r="BT196" s="73"/>
      <c r="BU196" s="73"/>
      <c r="BV196" s="73"/>
      <c r="BW196" s="73"/>
      <c r="BX196" s="73"/>
      <c r="BY196" s="73"/>
      <c r="BZ196" s="73"/>
      <c r="CA196" s="73"/>
      <c r="CB196" s="73"/>
      <c r="CC196" s="73"/>
      <c r="CD196" s="73"/>
      <c r="CE196" s="73"/>
      <c r="CF196" s="73"/>
      <c r="CG196" s="73"/>
      <c r="CH196" s="73"/>
      <c r="CI196" s="73"/>
      <c r="CJ196" s="73"/>
      <c r="CK196" s="73"/>
      <c r="CL196" s="73"/>
      <c r="CM196" s="73"/>
      <c r="CN196" s="73"/>
      <c r="CO196" s="73"/>
      <c r="CP196" s="73"/>
      <c r="CQ196" s="73"/>
      <c r="CR196" s="73"/>
      <c r="CS196" s="73"/>
      <c r="CT196" s="73"/>
      <c r="CU196" s="73"/>
      <c r="CV196" s="73"/>
      <c r="CW196" s="73"/>
      <c r="CX196" s="73"/>
      <c r="CY196" s="73"/>
      <c r="CZ196" s="73"/>
      <c r="DA196" s="73"/>
      <c r="DB196" s="73"/>
    </row>
    <row r="197" spans="2:106" s="12" customFormat="1" ht="44" hidden="1" customHeight="1">
      <c r="B197" s="11">
        <v>184</v>
      </c>
      <c r="C197" s="11" t="s">
        <v>94</v>
      </c>
      <c r="D197" s="37" t="s">
        <v>32</v>
      </c>
      <c r="E197" s="11">
        <v>54</v>
      </c>
      <c r="F197" s="37" t="s">
        <v>33</v>
      </c>
      <c r="G197" s="37" t="s">
        <v>304</v>
      </c>
      <c r="H197" s="37" t="s">
        <v>305</v>
      </c>
      <c r="I197" s="37" t="s">
        <v>71</v>
      </c>
      <c r="J197" s="37" t="s">
        <v>49</v>
      </c>
      <c r="K197" s="24" t="s">
        <v>97</v>
      </c>
      <c r="L197" s="37" t="s">
        <v>669</v>
      </c>
      <c r="M197" s="11" t="s">
        <v>45</v>
      </c>
      <c r="N197" s="25">
        <v>69364</v>
      </c>
      <c r="O197" s="26">
        <v>160</v>
      </c>
      <c r="P197" s="27">
        <v>11098240</v>
      </c>
      <c r="Q197" s="11" t="s">
        <v>35</v>
      </c>
      <c r="R197" s="28">
        <v>1</v>
      </c>
      <c r="S197" s="38">
        <v>11</v>
      </c>
      <c r="T197" s="25">
        <v>763004</v>
      </c>
      <c r="U197" s="11" t="s">
        <v>670</v>
      </c>
      <c r="V197" s="11" t="s">
        <v>671</v>
      </c>
      <c r="W197" s="31">
        <v>0</v>
      </c>
      <c r="X197" s="11" t="s">
        <v>183</v>
      </c>
      <c r="Y197" s="27">
        <f t="shared" si="4"/>
        <v>763004</v>
      </c>
      <c r="Z197" s="11"/>
      <c r="AA197" s="11"/>
      <c r="AB197" s="68">
        <f t="shared" si="5"/>
        <v>763004</v>
      </c>
      <c r="AC197" s="73"/>
      <c r="AD197" s="73"/>
      <c r="AE197" s="73"/>
      <c r="AF197" s="73"/>
      <c r="AG197" s="73"/>
      <c r="AH197" s="73"/>
      <c r="AI197" s="73"/>
      <c r="AJ197" s="73"/>
      <c r="AK197" s="73"/>
      <c r="AL197" s="73"/>
      <c r="AM197" s="73"/>
      <c r="AN197" s="73"/>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73"/>
      <c r="BK197" s="73"/>
      <c r="BL197" s="73"/>
      <c r="BM197" s="73"/>
      <c r="BN197" s="73"/>
      <c r="BO197" s="73"/>
      <c r="BP197" s="73"/>
      <c r="BQ197" s="73"/>
      <c r="BR197" s="73"/>
      <c r="BS197" s="73"/>
      <c r="BT197" s="73"/>
      <c r="BU197" s="73"/>
      <c r="BV197" s="73"/>
      <c r="BW197" s="73"/>
      <c r="BX197" s="73"/>
      <c r="BY197" s="73"/>
      <c r="BZ197" s="73"/>
      <c r="CA197" s="73"/>
      <c r="CB197" s="73"/>
      <c r="CC197" s="73"/>
      <c r="CD197" s="73"/>
      <c r="CE197" s="73"/>
      <c r="CF197" s="73"/>
      <c r="CG197" s="73"/>
      <c r="CH197" s="73"/>
      <c r="CI197" s="73"/>
      <c r="CJ197" s="73"/>
      <c r="CK197" s="73"/>
      <c r="CL197" s="73"/>
      <c r="CM197" s="73"/>
      <c r="CN197" s="73"/>
      <c r="CO197" s="73"/>
      <c r="CP197" s="73"/>
      <c r="CQ197" s="73"/>
      <c r="CR197" s="73"/>
      <c r="CS197" s="73"/>
      <c r="CT197" s="73"/>
      <c r="CU197" s="73"/>
      <c r="CV197" s="73"/>
      <c r="CW197" s="73"/>
      <c r="CX197" s="73"/>
      <c r="CY197" s="73"/>
      <c r="CZ197" s="73"/>
      <c r="DA197" s="73"/>
      <c r="DB197" s="73"/>
    </row>
    <row r="198" spans="2:106" s="12" customFormat="1" ht="44" hidden="1" customHeight="1">
      <c r="B198" s="11">
        <v>185</v>
      </c>
      <c r="C198" s="11" t="s">
        <v>94</v>
      </c>
      <c r="D198" s="37" t="s">
        <v>32</v>
      </c>
      <c r="E198" s="11">
        <v>54</v>
      </c>
      <c r="F198" s="37" t="s">
        <v>33</v>
      </c>
      <c r="G198" s="37" t="s">
        <v>304</v>
      </c>
      <c r="H198" s="37" t="s">
        <v>305</v>
      </c>
      <c r="I198" s="37" t="s">
        <v>71</v>
      </c>
      <c r="J198" s="37" t="s">
        <v>49</v>
      </c>
      <c r="K198" s="24" t="s">
        <v>99</v>
      </c>
      <c r="L198" s="37" t="s">
        <v>672</v>
      </c>
      <c r="M198" s="11" t="s">
        <v>45</v>
      </c>
      <c r="N198" s="25">
        <v>67192</v>
      </c>
      <c r="O198" s="26">
        <v>76</v>
      </c>
      <c r="P198" s="27">
        <v>5106592</v>
      </c>
      <c r="Q198" s="11" t="s">
        <v>35</v>
      </c>
      <c r="R198" s="28">
        <v>1</v>
      </c>
      <c r="S198" s="38">
        <v>8</v>
      </c>
      <c r="T198" s="25">
        <v>537536</v>
      </c>
      <c r="U198" s="11" t="s">
        <v>673</v>
      </c>
      <c r="V198" s="11" t="s">
        <v>674</v>
      </c>
      <c r="W198" s="31">
        <v>0</v>
      </c>
      <c r="X198" s="11" t="s">
        <v>183</v>
      </c>
      <c r="Y198" s="27">
        <f t="shared" si="4"/>
        <v>537536</v>
      </c>
      <c r="Z198" s="11"/>
      <c r="AA198" s="11"/>
      <c r="AB198" s="68">
        <f t="shared" si="5"/>
        <v>537536</v>
      </c>
      <c r="AC198" s="73"/>
      <c r="AD198" s="73"/>
      <c r="AE198" s="73"/>
      <c r="AF198" s="73"/>
      <c r="AG198" s="73"/>
      <c r="AH198" s="73"/>
      <c r="AI198" s="73"/>
      <c r="AJ198" s="73"/>
      <c r="AK198" s="73"/>
      <c r="AL198" s="73"/>
      <c r="AM198" s="73"/>
      <c r="AN198" s="73"/>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73"/>
      <c r="BK198" s="73"/>
      <c r="BL198" s="73"/>
      <c r="BM198" s="73"/>
      <c r="BN198" s="73"/>
      <c r="BO198" s="73"/>
      <c r="BP198" s="73"/>
      <c r="BQ198" s="73"/>
      <c r="BR198" s="73"/>
      <c r="BS198" s="73"/>
      <c r="BT198" s="73"/>
      <c r="BU198" s="73"/>
      <c r="BV198" s="73"/>
      <c r="BW198" s="73"/>
      <c r="BX198" s="73"/>
      <c r="BY198" s="73"/>
      <c r="BZ198" s="73"/>
      <c r="CA198" s="73"/>
      <c r="CB198" s="73"/>
      <c r="CC198" s="73"/>
      <c r="CD198" s="73"/>
      <c r="CE198" s="73"/>
      <c r="CF198" s="73"/>
      <c r="CG198" s="73"/>
      <c r="CH198" s="73"/>
      <c r="CI198" s="73"/>
      <c r="CJ198" s="73"/>
      <c r="CK198" s="73"/>
      <c r="CL198" s="73"/>
      <c r="CM198" s="73"/>
      <c r="CN198" s="73"/>
      <c r="CO198" s="73"/>
      <c r="CP198" s="73"/>
      <c r="CQ198" s="73"/>
      <c r="CR198" s="73"/>
      <c r="CS198" s="73"/>
      <c r="CT198" s="73"/>
      <c r="CU198" s="73"/>
      <c r="CV198" s="73"/>
      <c r="CW198" s="73"/>
      <c r="CX198" s="73"/>
      <c r="CY198" s="73"/>
      <c r="CZ198" s="73"/>
      <c r="DA198" s="73"/>
      <c r="DB198" s="73"/>
    </row>
    <row r="199" spans="2:106" s="12" customFormat="1" ht="44" hidden="1" customHeight="1">
      <c r="B199" s="11">
        <v>186</v>
      </c>
      <c r="C199" s="11" t="s">
        <v>94</v>
      </c>
      <c r="D199" s="37" t="s">
        <v>32</v>
      </c>
      <c r="E199" s="11">
        <v>57</v>
      </c>
      <c r="F199" s="37" t="s">
        <v>33</v>
      </c>
      <c r="G199" s="37" t="s">
        <v>675</v>
      </c>
      <c r="H199" s="37" t="s">
        <v>676</v>
      </c>
      <c r="I199" s="37" t="s">
        <v>48</v>
      </c>
      <c r="J199" s="37" t="s">
        <v>249</v>
      </c>
      <c r="K199" s="24" t="s">
        <v>95</v>
      </c>
      <c r="L199" s="37" t="s">
        <v>677</v>
      </c>
      <c r="M199" s="11" t="s">
        <v>45</v>
      </c>
      <c r="N199" s="25">
        <v>112710</v>
      </c>
      <c r="O199" s="26">
        <v>33</v>
      </c>
      <c r="P199" s="27">
        <v>3719430</v>
      </c>
      <c r="Q199" s="11" t="s">
        <v>35</v>
      </c>
      <c r="R199" s="28">
        <v>1</v>
      </c>
      <c r="S199" s="38">
        <v>3</v>
      </c>
      <c r="T199" s="25">
        <v>338130</v>
      </c>
      <c r="U199" s="11" t="s">
        <v>678</v>
      </c>
      <c r="V199" s="11" t="s">
        <v>679</v>
      </c>
      <c r="W199" s="31">
        <v>0</v>
      </c>
      <c r="X199" s="11" t="s">
        <v>183</v>
      </c>
      <c r="Y199" s="27">
        <f t="shared" si="4"/>
        <v>338130</v>
      </c>
      <c r="Z199" s="11"/>
      <c r="AA199" s="11"/>
      <c r="AB199" s="68">
        <f t="shared" si="5"/>
        <v>338130</v>
      </c>
      <c r="AC199" s="73"/>
      <c r="AD199" s="73"/>
      <c r="AE199" s="73"/>
      <c r="AF199" s="73"/>
      <c r="AG199" s="73"/>
      <c r="AH199" s="73"/>
      <c r="AI199" s="73"/>
      <c r="AJ199" s="73"/>
      <c r="AK199" s="73"/>
      <c r="AL199" s="73"/>
      <c r="AM199" s="73"/>
      <c r="AN199" s="73"/>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73"/>
      <c r="BK199" s="73"/>
      <c r="BL199" s="73"/>
      <c r="BM199" s="73"/>
      <c r="BN199" s="73"/>
      <c r="BO199" s="73"/>
      <c r="BP199" s="73"/>
      <c r="BQ199" s="73"/>
      <c r="BR199" s="73"/>
      <c r="BS199" s="73"/>
      <c r="BT199" s="73"/>
      <c r="BU199" s="73"/>
      <c r="BV199" s="73"/>
      <c r="BW199" s="73"/>
      <c r="BX199" s="73"/>
      <c r="BY199" s="73"/>
      <c r="BZ199" s="73"/>
      <c r="CA199" s="73"/>
      <c r="CB199" s="73"/>
      <c r="CC199" s="73"/>
      <c r="CD199" s="73"/>
      <c r="CE199" s="73"/>
      <c r="CF199" s="73"/>
      <c r="CG199" s="73"/>
      <c r="CH199" s="73"/>
      <c r="CI199" s="73"/>
      <c r="CJ199" s="73"/>
      <c r="CK199" s="73"/>
      <c r="CL199" s="73"/>
      <c r="CM199" s="73"/>
      <c r="CN199" s="73"/>
      <c r="CO199" s="73"/>
      <c r="CP199" s="73"/>
      <c r="CQ199" s="73"/>
      <c r="CR199" s="73"/>
      <c r="CS199" s="73"/>
      <c r="CT199" s="73"/>
      <c r="CU199" s="73"/>
      <c r="CV199" s="73"/>
      <c r="CW199" s="73"/>
      <c r="CX199" s="73"/>
      <c r="CY199" s="73"/>
      <c r="CZ199" s="73"/>
      <c r="DA199" s="73"/>
      <c r="DB199" s="73"/>
    </row>
    <row r="200" spans="2:106" s="12" customFormat="1" ht="44" hidden="1" customHeight="1">
      <c r="B200" s="11">
        <v>187</v>
      </c>
      <c r="C200" s="11" t="s">
        <v>94</v>
      </c>
      <c r="D200" s="37" t="s">
        <v>32</v>
      </c>
      <c r="E200" s="11">
        <v>57</v>
      </c>
      <c r="F200" s="37" t="s">
        <v>33</v>
      </c>
      <c r="G200" s="37" t="s">
        <v>675</v>
      </c>
      <c r="H200" s="37" t="s">
        <v>676</v>
      </c>
      <c r="I200" s="37" t="s">
        <v>48</v>
      </c>
      <c r="J200" s="37" t="s">
        <v>249</v>
      </c>
      <c r="K200" s="24" t="s">
        <v>97</v>
      </c>
      <c r="L200" s="37" t="s">
        <v>680</v>
      </c>
      <c r="M200" s="11" t="s">
        <v>45</v>
      </c>
      <c r="N200" s="25">
        <v>112710</v>
      </c>
      <c r="O200" s="26">
        <v>11</v>
      </c>
      <c r="P200" s="27">
        <v>1239810</v>
      </c>
      <c r="Q200" s="11" t="s">
        <v>35</v>
      </c>
      <c r="R200" s="28">
        <v>1</v>
      </c>
      <c r="S200" s="38">
        <v>3</v>
      </c>
      <c r="T200" s="25">
        <v>338130</v>
      </c>
      <c r="U200" s="11" t="s">
        <v>678</v>
      </c>
      <c r="V200" s="11" t="s">
        <v>681</v>
      </c>
      <c r="W200" s="31">
        <v>0</v>
      </c>
      <c r="X200" s="11" t="s">
        <v>183</v>
      </c>
      <c r="Y200" s="27">
        <f t="shared" si="4"/>
        <v>338130</v>
      </c>
      <c r="Z200" s="11"/>
      <c r="AA200" s="11"/>
      <c r="AB200" s="68">
        <f t="shared" si="5"/>
        <v>338130</v>
      </c>
      <c r="AC200" s="73"/>
      <c r="AD200" s="73"/>
      <c r="AE200" s="73"/>
      <c r="AF200" s="73"/>
      <c r="AG200" s="73"/>
      <c r="AH200" s="73"/>
      <c r="AI200" s="73"/>
      <c r="AJ200" s="73"/>
      <c r="AK200" s="73"/>
      <c r="AL200" s="73"/>
      <c r="AM200" s="73"/>
      <c r="AN200" s="73"/>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73"/>
      <c r="BK200" s="73"/>
      <c r="BL200" s="73"/>
      <c r="BM200" s="73"/>
      <c r="BN200" s="73"/>
      <c r="BO200" s="73"/>
      <c r="BP200" s="73"/>
      <c r="BQ200" s="73"/>
      <c r="BR200" s="73"/>
      <c r="BS200" s="73"/>
      <c r="BT200" s="73"/>
      <c r="BU200" s="73"/>
      <c r="BV200" s="73"/>
      <c r="BW200" s="73"/>
      <c r="BX200" s="73"/>
      <c r="BY200" s="73"/>
      <c r="BZ200" s="73"/>
      <c r="CA200" s="73"/>
      <c r="CB200" s="73"/>
      <c r="CC200" s="73"/>
      <c r="CD200" s="73"/>
      <c r="CE200" s="73"/>
      <c r="CF200" s="73"/>
      <c r="CG200" s="73"/>
      <c r="CH200" s="73"/>
      <c r="CI200" s="73"/>
      <c r="CJ200" s="73"/>
      <c r="CK200" s="73"/>
      <c r="CL200" s="73"/>
      <c r="CM200" s="73"/>
      <c r="CN200" s="73"/>
      <c r="CO200" s="73"/>
      <c r="CP200" s="73"/>
      <c r="CQ200" s="73"/>
      <c r="CR200" s="73"/>
      <c r="CS200" s="73"/>
      <c r="CT200" s="73"/>
      <c r="CU200" s="73"/>
      <c r="CV200" s="73"/>
      <c r="CW200" s="73"/>
      <c r="CX200" s="73"/>
      <c r="CY200" s="73"/>
      <c r="CZ200" s="73"/>
      <c r="DA200" s="73"/>
      <c r="DB200" s="73"/>
    </row>
    <row r="201" spans="2:106" s="12" customFormat="1" ht="44" hidden="1" customHeight="1">
      <c r="B201" s="11">
        <v>188</v>
      </c>
      <c r="C201" s="11" t="s">
        <v>94</v>
      </c>
      <c r="D201" s="37" t="s">
        <v>32</v>
      </c>
      <c r="E201" s="11">
        <v>10</v>
      </c>
      <c r="F201" s="37" t="s">
        <v>33</v>
      </c>
      <c r="G201" s="37" t="s">
        <v>79</v>
      </c>
      <c r="H201" s="37" t="s">
        <v>80</v>
      </c>
      <c r="I201" s="37" t="s">
        <v>48</v>
      </c>
      <c r="J201" s="37" t="s">
        <v>49</v>
      </c>
      <c r="K201" s="24" t="s">
        <v>99</v>
      </c>
      <c r="L201" s="37" t="s">
        <v>646</v>
      </c>
      <c r="M201" s="11" t="s">
        <v>45</v>
      </c>
      <c r="N201" s="25">
        <v>58232</v>
      </c>
      <c r="O201" s="26">
        <v>160</v>
      </c>
      <c r="P201" s="27">
        <v>9317120</v>
      </c>
      <c r="Q201" s="11" t="s">
        <v>38</v>
      </c>
      <c r="R201" s="28">
        <v>1</v>
      </c>
      <c r="S201" s="38">
        <v>26</v>
      </c>
      <c r="T201" s="25">
        <v>1514032</v>
      </c>
      <c r="U201" s="11" t="s">
        <v>682</v>
      </c>
      <c r="V201" s="11" t="s">
        <v>683</v>
      </c>
      <c r="W201" s="31">
        <v>0</v>
      </c>
      <c r="X201" s="11" t="s">
        <v>684</v>
      </c>
      <c r="Y201" s="27">
        <f t="shared" si="4"/>
        <v>1514032</v>
      </c>
      <c r="Z201" s="27" t="s">
        <v>1135</v>
      </c>
      <c r="AA201" s="27">
        <v>1514032</v>
      </c>
      <c r="AB201" s="68">
        <f t="shared" si="5"/>
        <v>0</v>
      </c>
      <c r="AC201" s="73"/>
      <c r="AD201" s="73"/>
      <c r="AE201" s="73"/>
      <c r="AF201" s="73"/>
      <c r="AG201" s="73"/>
      <c r="AH201" s="73"/>
      <c r="AI201" s="73"/>
      <c r="AJ201" s="73"/>
      <c r="AK201" s="73"/>
      <c r="AL201" s="73"/>
      <c r="AM201" s="73"/>
      <c r="AN201" s="73"/>
      <c r="AO201" s="73"/>
      <c r="AP201" s="73"/>
      <c r="AQ201" s="73"/>
      <c r="AR201" s="73"/>
      <c r="AS201" s="73"/>
      <c r="AT201" s="73"/>
      <c r="AU201" s="73"/>
      <c r="AV201" s="73"/>
      <c r="AW201" s="73"/>
      <c r="AX201" s="73"/>
      <c r="AY201" s="73"/>
      <c r="AZ201" s="73"/>
      <c r="BA201" s="73"/>
      <c r="BB201" s="73"/>
      <c r="BC201" s="73"/>
      <c r="BD201" s="73"/>
      <c r="BE201" s="73"/>
      <c r="BF201" s="73"/>
      <c r="BG201" s="73"/>
      <c r="BH201" s="73"/>
      <c r="BI201" s="73"/>
      <c r="BJ201" s="73"/>
      <c r="BK201" s="73"/>
      <c r="BL201" s="73"/>
      <c r="BM201" s="73"/>
      <c r="BN201" s="73"/>
      <c r="BO201" s="73"/>
      <c r="BP201" s="73"/>
      <c r="BQ201" s="73"/>
      <c r="BR201" s="73"/>
      <c r="BS201" s="73"/>
      <c r="BT201" s="73"/>
      <c r="BU201" s="73"/>
      <c r="BV201" s="73"/>
      <c r="BW201" s="73"/>
      <c r="BX201" s="73"/>
      <c r="BY201" s="73"/>
      <c r="BZ201" s="73"/>
      <c r="CA201" s="73"/>
      <c r="CB201" s="73"/>
      <c r="CC201" s="73"/>
      <c r="CD201" s="73"/>
      <c r="CE201" s="73"/>
      <c r="CF201" s="73"/>
      <c r="CG201" s="73"/>
      <c r="CH201" s="73"/>
      <c r="CI201" s="73"/>
      <c r="CJ201" s="73"/>
      <c r="CK201" s="73"/>
      <c r="CL201" s="73"/>
      <c r="CM201" s="73"/>
      <c r="CN201" s="73"/>
      <c r="CO201" s="73"/>
      <c r="CP201" s="73"/>
      <c r="CQ201" s="73"/>
      <c r="CR201" s="73"/>
      <c r="CS201" s="73"/>
      <c r="CT201" s="73"/>
      <c r="CU201" s="73"/>
      <c r="CV201" s="73"/>
      <c r="CW201" s="73"/>
      <c r="CX201" s="73"/>
      <c r="CY201" s="73"/>
      <c r="CZ201" s="73"/>
      <c r="DA201" s="73"/>
      <c r="DB201" s="73"/>
    </row>
    <row r="202" spans="2:106" s="12" customFormat="1" ht="44" hidden="1" customHeight="1">
      <c r="B202" s="11">
        <v>189</v>
      </c>
      <c r="C202" s="11" t="s">
        <v>94</v>
      </c>
      <c r="D202" s="37" t="s">
        <v>32</v>
      </c>
      <c r="E202" s="11">
        <v>11</v>
      </c>
      <c r="F202" s="37" t="s">
        <v>33</v>
      </c>
      <c r="G202" s="37" t="s">
        <v>50</v>
      </c>
      <c r="H202" s="37" t="s">
        <v>51</v>
      </c>
      <c r="I202" s="37" t="s">
        <v>48</v>
      </c>
      <c r="J202" s="37" t="s">
        <v>49</v>
      </c>
      <c r="K202" s="24" t="s">
        <v>95</v>
      </c>
      <c r="L202" s="37" t="s">
        <v>124</v>
      </c>
      <c r="M202" s="11" t="s">
        <v>34</v>
      </c>
      <c r="N202" s="25">
        <v>36994</v>
      </c>
      <c r="O202" s="26">
        <v>385</v>
      </c>
      <c r="P202" s="27">
        <v>14242690</v>
      </c>
      <c r="Q202" s="11" t="s">
        <v>35</v>
      </c>
      <c r="R202" s="28">
        <v>1</v>
      </c>
      <c r="S202" s="38">
        <v>15</v>
      </c>
      <c r="T202" s="25">
        <v>554910</v>
      </c>
      <c r="U202" s="11" t="s">
        <v>685</v>
      </c>
      <c r="V202" s="11" t="s">
        <v>326</v>
      </c>
      <c r="W202" s="31"/>
      <c r="X202" s="11" t="s">
        <v>686</v>
      </c>
      <c r="Y202" s="27">
        <f t="shared" si="4"/>
        <v>554910</v>
      </c>
      <c r="Z202" s="11"/>
      <c r="AA202" s="11"/>
      <c r="AB202" s="68">
        <f t="shared" si="5"/>
        <v>554910</v>
      </c>
      <c r="AC202" s="73"/>
      <c r="AD202" s="73"/>
      <c r="AE202" s="73"/>
      <c r="AF202" s="73"/>
      <c r="AG202" s="73"/>
      <c r="AH202" s="73"/>
      <c r="AI202" s="73"/>
      <c r="AJ202" s="73"/>
      <c r="AK202" s="73"/>
      <c r="AL202" s="73"/>
      <c r="AM202" s="73"/>
      <c r="AN202" s="73"/>
      <c r="AO202" s="73"/>
      <c r="AP202" s="73"/>
      <c r="AQ202" s="73"/>
      <c r="AR202" s="73"/>
      <c r="AS202" s="73"/>
      <c r="AT202" s="73"/>
      <c r="AU202" s="73"/>
      <c r="AV202" s="73"/>
      <c r="AW202" s="73"/>
      <c r="AX202" s="73"/>
      <c r="AY202" s="73"/>
      <c r="AZ202" s="73"/>
      <c r="BA202" s="73"/>
      <c r="BB202" s="73"/>
      <c r="BC202" s="73"/>
      <c r="BD202" s="73"/>
      <c r="BE202" s="73"/>
      <c r="BF202" s="73"/>
      <c r="BG202" s="73"/>
      <c r="BH202" s="73"/>
      <c r="BI202" s="73"/>
      <c r="BJ202" s="73"/>
      <c r="BK202" s="73"/>
      <c r="BL202" s="73"/>
      <c r="BM202" s="73"/>
      <c r="BN202" s="73"/>
      <c r="BO202" s="73"/>
      <c r="BP202" s="73"/>
      <c r="BQ202" s="73"/>
      <c r="BR202" s="73"/>
      <c r="BS202" s="73"/>
      <c r="BT202" s="73"/>
      <c r="BU202" s="73"/>
      <c r="BV202" s="73"/>
      <c r="BW202" s="73"/>
      <c r="BX202" s="73"/>
      <c r="BY202" s="73"/>
      <c r="BZ202" s="73"/>
      <c r="CA202" s="73"/>
      <c r="CB202" s="73"/>
      <c r="CC202" s="73"/>
      <c r="CD202" s="73"/>
      <c r="CE202" s="73"/>
      <c r="CF202" s="73"/>
      <c r="CG202" s="73"/>
      <c r="CH202" s="73"/>
      <c r="CI202" s="73"/>
      <c r="CJ202" s="73"/>
      <c r="CK202" s="73"/>
      <c r="CL202" s="73"/>
      <c r="CM202" s="73"/>
      <c r="CN202" s="73"/>
      <c r="CO202" s="73"/>
      <c r="CP202" s="73"/>
      <c r="CQ202" s="73"/>
      <c r="CR202" s="73"/>
      <c r="CS202" s="73"/>
      <c r="CT202" s="73"/>
      <c r="CU202" s="73"/>
      <c r="CV202" s="73"/>
      <c r="CW202" s="73"/>
      <c r="CX202" s="73"/>
      <c r="CY202" s="73"/>
      <c r="CZ202" s="73"/>
      <c r="DA202" s="73"/>
      <c r="DB202" s="73"/>
    </row>
    <row r="203" spans="2:106" s="12" customFormat="1" ht="44" hidden="1" customHeight="1">
      <c r="B203" s="11">
        <v>190</v>
      </c>
      <c r="C203" s="11" t="s">
        <v>94</v>
      </c>
      <c r="D203" s="37" t="s">
        <v>32</v>
      </c>
      <c r="E203" s="11">
        <v>31</v>
      </c>
      <c r="F203" s="37" t="s">
        <v>37</v>
      </c>
      <c r="G203" s="37" t="s">
        <v>52</v>
      </c>
      <c r="H203" s="37" t="s">
        <v>53</v>
      </c>
      <c r="I203" s="37" t="s">
        <v>54</v>
      </c>
      <c r="J203" s="37" t="s">
        <v>49</v>
      </c>
      <c r="K203" s="24" t="s">
        <v>95</v>
      </c>
      <c r="L203" s="37" t="s">
        <v>199</v>
      </c>
      <c r="M203" s="11" t="s">
        <v>34</v>
      </c>
      <c r="N203" s="25">
        <v>270507</v>
      </c>
      <c r="O203" s="26">
        <v>80</v>
      </c>
      <c r="P203" s="27">
        <v>21640560</v>
      </c>
      <c r="Q203" s="11" t="s">
        <v>35</v>
      </c>
      <c r="R203" s="28">
        <v>1</v>
      </c>
      <c r="S203" s="38">
        <v>9</v>
      </c>
      <c r="T203" s="25">
        <v>2434563</v>
      </c>
      <c r="U203" s="11" t="s">
        <v>687</v>
      </c>
      <c r="V203" s="11" t="s">
        <v>688</v>
      </c>
      <c r="W203" s="31"/>
      <c r="X203" s="11" t="s">
        <v>689</v>
      </c>
      <c r="Y203" s="27">
        <f t="shared" si="4"/>
        <v>2434563</v>
      </c>
      <c r="Z203" s="11"/>
      <c r="AA203" s="11"/>
      <c r="AB203" s="68">
        <f t="shared" si="5"/>
        <v>2434563</v>
      </c>
      <c r="AC203" s="73"/>
      <c r="AD203" s="73"/>
      <c r="AE203" s="73"/>
      <c r="AF203" s="73"/>
      <c r="AG203" s="73"/>
      <c r="AH203" s="73"/>
      <c r="AI203" s="73"/>
      <c r="AJ203" s="73"/>
      <c r="AK203" s="73"/>
      <c r="AL203" s="73"/>
      <c r="AM203" s="73"/>
      <c r="AN203" s="73"/>
      <c r="AO203" s="73"/>
      <c r="AP203" s="73"/>
      <c r="AQ203" s="73"/>
      <c r="AR203" s="73"/>
      <c r="AS203" s="73"/>
      <c r="AT203" s="73"/>
      <c r="AU203" s="73"/>
      <c r="AV203" s="73"/>
      <c r="AW203" s="73"/>
      <c r="AX203" s="73"/>
      <c r="AY203" s="73"/>
      <c r="AZ203" s="73"/>
      <c r="BA203" s="73"/>
      <c r="BB203" s="73"/>
      <c r="BC203" s="73"/>
      <c r="BD203" s="73"/>
      <c r="BE203" s="73"/>
      <c r="BF203" s="73"/>
      <c r="BG203" s="73"/>
      <c r="BH203" s="73"/>
      <c r="BI203" s="73"/>
      <c r="BJ203" s="73"/>
      <c r="BK203" s="73"/>
      <c r="BL203" s="73"/>
      <c r="BM203" s="73"/>
      <c r="BN203" s="73"/>
      <c r="BO203" s="73"/>
      <c r="BP203" s="73"/>
      <c r="BQ203" s="73"/>
      <c r="BR203" s="73"/>
      <c r="BS203" s="73"/>
      <c r="BT203" s="73"/>
      <c r="BU203" s="73"/>
      <c r="BV203" s="73"/>
      <c r="BW203" s="73"/>
      <c r="BX203" s="73"/>
      <c r="BY203" s="73"/>
      <c r="BZ203" s="73"/>
      <c r="CA203" s="73"/>
      <c r="CB203" s="73"/>
      <c r="CC203" s="73"/>
      <c r="CD203" s="73"/>
      <c r="CE203" s="73"/>
      <c r="CF203" s="73"/>
      <c r="CG203" s="73"/>
      <c r="CH203" s="73"/>
      <c r="CI203" s="73"/>
      <c r="CJ203" s="73"/>
      <c r="CK203" s="73"/>
      <c r="CL203" s="73"/>
      <c r="CM203" s="73"/>
      <c r="CN203" s="73"/>
      <c r="CO203" s="73"/>
      <c r="CP203" s="73"/>
      <c r="CQ203" s="73"/>
      <c r="CR203" s="73"/>
      <c r="CS203" s="73"/>
      <c r="CT203" s="73"/>
      <c r="CU203" s="73"/>
      <c r="CV203" s="73"/>
      <c r="CW203" s="73"/>
      <c r="CX203" s="73"/>
      <c r="CY203" s="73"/>
      <c r="CZ203" s="73"/>
      <c r="DA203" s="73"/>
      <c r="DB203" s="73"/>
    </row>
    <row r="204" spans="2:106" s="12" customFormat="1" ht="44" hidden="1" customHeight="1">
      <c r="B204" s="11">
        <v>191</v>
      </c>
      <c r="C204" s="11" t="s">
        <v>94</v>
      </c>
      <c r="D204" s="37" t="s">
        <v>32</v>
      </c>
      <c r="E204" s="11">
        <v>31</v>
      </c>
      <c r="F204" s="37" t="s">
        <v>37</v>
      </c>
      <c r="G204" s="37" t="s">
        <v>52</v>
      </c>
      <c r="H204" s="37" t="s">
        <v>53</v>
      </c>
      <c r="I204" s="37" t="s">
        <v>54</v>
      </c>
      <c r="J204" s="37" t="s">
        <v>49</v>
      </c>
      <c r="K204" s="24" t="s">
        <v>97</v>
      </c>
      <c r="L204" s="37" t="s">
        <v>200</v>
      </c>
      <c r="M204" s="11" t="s">
        <v>34</v>
      </c>
      <c r="N204" s="25">
        <v>270507</v>
      </c>
      <c r="O204" s="26">
        <v>80</v>
      </c>
      <c r="P204" s="27">
        <v>21640560</v>
      </c>
      <c r="Q204" s="11" t="s">
        <v>35</v>
      </c>
      <c r="R204" s="28">
        <v>1</v>
      </c>
      <c r="S204" s="38">
        <v>1</v>
      </c>
      <c r="T204" s="25">
        <v>270507</v>
      </c>
      <c r="U204" s="11" t="s">
        <v>690</v>
      </c>
      <c r="V204" s="11" t="s">
        <v>688</v>
      </c>
      <c r="W204" s="31"/>
      <c r="X204" s="11" t="s">
        <v>689</v>
      </c>
      <c r="Y204" s="27">
        <f t="shared" si="4"/>
        <v>270507</v>
      </c>
      <c r="Z204" s="11"/>
      <c r="AA204" s="11"/>
      <c r="AB204" s="68">
        <f t="shared" si="5"/>
        <v>270507</v>
      </c>
      <c r="AC204" s="73"/>
      <c r="AD204" s="73"/>
      <c r="AE204" s="73"/>
      <c r="AF204" s="73"/>
      <c r="AG204" s="73"/>
      <c r="AH204" s="73"/>
      <c r="AI204" s="73"/>
      <c r="AJ204" s="73"/>
      <c r="AK204" s="73"/>
      <c r="AL204" s="73"/>
      <c r="AM204" s="73"/>
      <c r="AN204" s="73"/>
      <c r="AO204" s="73"/>
      <c r="AP204" s="73"/>
      <c r="AQ204" s="73"/>
      <c r="AR204" s="73"/>
      <c r="AS204" s="73"/>
      <c r="AT204" s="73"/>
      <c r="AU204" s="73"/>
      <c r="AV204" s="73"/>
      <c r="AW204" s="73"/>
      <c r="AX204" s="73"/>
      <c r="AY204" s="73"/>
      <c r="AZ204" s="73"/>
      <c r="BA204" s="73"/>
      <c r="BB204" s="73"/>
      <c r="BC204" s="73"/>
      <c r="BD204" s="73"/>
      <c r="BE204" s="73"/>
      <c r="BF204" s="73"/>
      <c r="BG204" s="73"/>
      <c r="BH204" s="73"/>
      <c r="BI204" s="73"/>
      <c r="BJ204" s="73"/>
      <c r="BK204" s="73"/>
      <c r="BL204" s="73"/>
      <c r="BM204" s="73"/>
      <c r="BN204" s="73"/>
      <c r="BO204" s="73"/>
      <c r="BP204" s="73"/>
      <c r="BQ204" s="73"/>
      <c r="BR204" s="73"/>
      <c r="BS204" s="73"/>
      <c r="BT204" s="73"/>
      <c r="BU204" s="73"/>
      <c r="BV204" s="73"/>
      <c r="BW204" s="73"/>
      <c r="BX204" s="73"/>
      <c r="BY204" s="73"/>
      <c r="BZ204" s="73"/>
      <c r="CA204" s="73"/>
      <c r="CB204" s="73"/>
      <c r="CC204" s="73"/>
      <c r="CD204" s="73"/>
      <c r="CE204" s="73"/>
      <c r="CF204" s="73"/>
      <c r="CG204" s="73"/>
      <c r="CH204" s="73"/>
      <c r="CI204" s="73"/>
      <c r="CJ204" s="73"/>
      <c r="CK204" s="73"/>
      <c r="CL204" s="73"/>
      <c r="CM204" s="73"/>
      <c r="CN204" s="73"/>
      <c r="CO204" s="73"/>
      <c r="CP204" s="73"/>
      <c r="CQ204" s="73"/>
      <c r="CR204" s="73"/>
      <c r="CS204" s="73"/>
      <c r="CT204" s="73"/>
      <c r="CU204" s="73"/>
      <c r="CV204" s="73"/>
      <c r="CW204" s="73"/>
      <c r="CX204" s="73"/>
      <c r="CY204" s="73"/>
      <c r="CZ204" s="73"/>
      <c r="DA204" s="73"/>
      <c r="DB204" s="73"/>
    </row>
    <row r="205" spans="2:106" s="12" customFormat="1" ht="44" hidden="1" customHeight="1">
      <c r="B205" s="11">
        <v>192</v>
      </c>
      <c r="C205" s="11" t="s">
        <v>94</v>
      </c>
      <c r="D205" s="37" t="s">
        <v>32</v>
      </c>
      <c r="E205" s="11">
        <v>31</v>
      </c>
      <c r="F205" s="37" t="s">
        <v>37</v>
      </c>
      <c r="G205" s="37" t="s">
        <v>52</v>
      </c>
      <c r="H205" s="37" t="s">
        <v>53</v>
      </c>
      <c r="I205" s="37" t="s">
        <v>54</v>
      </c>
      <c r="J205" s="37" t="s">
        <v>49</v>
      </c>
      <c r="K205" s="24" t="s">
        <v>105</v>
      </c>
      <c r="L205" s="37" t="s">
        <v>201</v>
      </c>
      <c r="M205" s="11" t="s">
        <v>34</v>
      </c>
      <c r="N205" s="25">
        <v>270507</v>
      </c>
      <c r="O205" s="26">
        <v>36</v>
      </c>
      <c r="P205" s="27">
        <v>9738252</v>
      </c>
      <c r="Q205" s="11" t="s">
        <v>35</v>
      </c>
      <c r="R205" s="28">
        <v>1</v>
      </c>
      <c r="S205" s="38">
        <v>36</v>
      </c>
      <c r="T205" s="25">
        <v>9738252</v>
      </c>
      <c r="U205" s="11" t="s">
        <v>691</v>
      </c>
      <c r="V205" s="11" t="s">
        <v>688</v>
      </c>
      <c r="W205" s="31"/>
      <c r="X205" s="11" t="s">
        <v>689</v>
      </c>
      <c r="Y205" s="27">
        <f t="shared" si="4"/>
        <v>9738252</v>
      </c>
      <c r="Z205" s="11"/>
      <c r="AA205" s="11"/>
      <c r="AB205" s="68">
        <f t="shared" si="5"/>
        <v>9738252</v>
      </c>
      <c r="AC205" s="73"/>
      <c r="AD205" s="73"/>
      <c r="AE205" s="73"/>
      <c r="AF205" s="73"/>
      <c r="AG205" s="73"/>
      <c r="AH205" s="73"/>
      <c r="AI205" s="73"/>
      <c r="AJ205" s="73"/>
      <c r="AK205" s="73"/>
      <c r="AL205" s="73"/>
      <c r="AM205" s="73"/>
      <c r="AN205" s="73"/>
      <c r="AO205" s="73"/>
      <c r="AP205" s="73"/>
      <c r="AQ205" s="73"/>
      <c r="AR205" s="73"/>
      <c r="AS205" s="73"/>
      <c r="AT205" s="73"/>
      <c r="AU205" s="73"/>
      <c r="AV205" s="73"/>
      <c r="AW205" s="73"/>
      <c r="AX205" s="73"/>
      <c r="AY205" s="73"/>
      <c r="AZ205" s="73"/>
      <c r="BA205" s="73"/>
      <c r="BB205" s="73"/>
      <c r="BC205" s="73"/>
      <c r="BD205" s="73"/>
      <c r="BE205" s="73"/>
      <c r="BF205" s="73"/>
      <c r="BG205" s="73"/>
      <c r="BH205" s="73"/>
      <c r="BI205" s="73"/>
      <c r="BJ205" s="73"/>
      <c r="BK205" s="73"/>
      <c r="BL205" s="73"/>
      <c r="BM205" s="73"/>
      <c r="BN205" s="73"/>
      <c r="BO205" s="73"/>
      <c r="BP205" s="73"/>
      <c r="BQ205" s="73"/>
      <c r="BR205" s="73"/>
      <c r="BS205" s="73"/>
      <c r="BT205" s="73"/>
      <c r="BU205" s="73"/>
      <c r="BV205" s="73"/>
      <c r="BW205" s="73"/>
      <c r="BX205" s="73"/>
      <c r="BY205" s="73"/>
      <c r="BZ205" s="73"/>
      <c r="CA205" s="73"/>
      <c r="CB205" s="73"/>
      <c r="CC205" s="73"/>
      <c r="CD205" s="73"/>
      <c r="CE205" s="73"/>
      <c r="CF205" s="73"/>
      <c r="CG205" s="73"/>
      <c r="CH205" s="73"/>
      <c r="CI205" s="73"/>
      <c r="CJ205" s="73"/>
      <c r="CK205" s="73"/>
      <c r="CL205" s="73"/>
      <c r="CM205" s="73"/>
      <c r="CN205" s="73"/>
      <c r="CO205" s="73"/>
      <c r="CP205" s="73"/>
      <c r="CQ205" s="73"/>
      <c r="CR205" s="73"/>
      <c r="CS205" s="73"/>
      <c r="CT205" s="73"/>
      <c r="CU205" s="73"/>
      <c r="CV205" s="73"/>
      <c r="CW205" s="73"/>
      <c r="CX205" s="73"/>
      <c r="CY205" s="73"/>
      <c r="CZ205" s="73"/>
      <c r="DA205" s="73"/>
      <c r="DB205" s="73"/>
    </row>
    <row r="206" spans="2:106" s="12" customFormat="1" ht="44" hidden="1" customHeight="1">
      <c r="B206" s="11">
        <v>193</v>
      </c>
      <c r="C206" s="11" t="s">
        <v>94</v>
      </c>
      <c r="D206" s="37" t="s">
        <v>32</v>
      </c>
      <c r="E206" s="11">
        <v>33</v>
      </c>
      <c r="F206" s="37" t="s">
        <v>37</v>
      </c>
      <c r="G206" s="37" t="s">
        <v>55</v>
      </c>
      <c r="H206" s="37" t="s">
        <v>56</v>
      </c>
      <c r="I206" s="37" t="s">
        <v>57</v>
      </c>
      <c r="J206" s="37" t="s">
        <v>49</v>
      </c>
      <c r="K206" s="24" t="s">
        <v>105</v>
      </c>
      <c r="L206" s="37" t="s">
        <v>692</v>
      </c>
      <c r="M206" s="11" t="s">
        <v>34</v>
      </c>
      <c r="N206" s="25">
        <v>721352</v>
      </c>
      <c r="O206" s="26">
        <v>4</v>
      </c>
      <c r="P206" s="27">
        <v>2885408</v>
      </c>
      <c r="Q206" s="11" t="s">
        <v>35</v>
      </c>
      <c r="R206" s="28">
        <v>1</v>
      </c>
      <c r="S206" s="38">
        <v>1</v>
      </c>
      <c r="T206" s="25">
        <v>721352</v>
      </c>
      <c r="U206" s="11" t="s">
        <v>693</v>
      </c>
      <c r="V206" s="11" t="s">
        <v>326</v>
      </c>
      <c r="W206" s="31"/>
      <c r="X206" s="11" t="s">
        <v>694</v>
      </c>
      <c r="Y206" s="27">
        <f t="shared" ref="Y206:Y269" si="6">T206-W206</f>
        <v>721352</v>
      </c>
      <c r="Z206" s="11"/>
      <c r="AA206" s="11"/>
      <c r="AB206" s="68">
        <f t="shared" ref="AB206:AB269" si="7">Y206-AA206</f>
        <v>721352</v>
      </c>
      <c r="AC206" s="73"/>
      <c r="AD206" s="73"/>
      <c r="AE206" s="73"/>
      <c r="AF206" s="73"/>
      <c r="AG206" s="73"/>
      <c r="AH206" s="73"/>
      <c r="AI206" s="73"/>
      <c r="AJ206" s="73"/>
      <c r="AK206" s="73"/>
      <c r="AL206" s="73"/>
      <c r="AM206" s="73"/>
      <c r="AN206" s="73"/>
      <c r="AO206" s="73"/>
      <c r="AP206" s="73"/>
      <c r="AQ206" s="73"/>
      <c r="AR206" s="73"/>
      <c r="AS206" s="73"/>
      <c r="AT206" s="73"/>
      <c r="AU206" s="73"/>
      <c r="AV206" s="73"/>
      <c r="AW206" s="73"/>
      <c r="AX206" s="73"/>
      <c r="AY206" s="73"/>
      <c r="AZ206" s="73"/>
      <c r="BA206" s="73"/>
      <c r="BB206" s="73"/>
      <c r="BC206" s="73"/>
      <c r="BD206" s="73"/>
      <c r="BE206" s="73"/>
      <c r="BF206" s="73"/>
      <c r="BG206" s="73"/>
      <c r="BH206" s="73"/>
      <c r="BI206" s="73"/>
      <c r="BJ206" s="73"/>
      <c r="BK206" s="73"/>
      <c r="BL206" s="73"/>
      <c r="BM206" s="73"/>
      <c r="BN206" s="73"/>
      <c r="BO206" s="73"/>
      <c r="BP206" s="73"/>
      <c r="BQ206" s="73"/>
      <c r="BR206" s="73"/>
      <c r="BS206" s="73"/>
      <c r="BT206" s="73"/>
      <c r="BU206" s="73"/>
      <c r="BV206" s="73"/>
      <c r="BW206" s="73"/>
      <c r="BX206" s="73"/>
      <c r="BY206" s="73"/>
      <c r="BZ206" s="73"/>
      <c r="CA206" s="73"/>
      <c r="CB206" s="73"/>
      <c r="CC206" s="73"/>
      <c r="CD206" s="73"/>
      <c r="CE206" s="73"/>
      <c r="CF206" s="73"/>
      <c r="CG206" s="73"/>
      <c r="CH206" s="73"/>
      <c r="CI206" s="73"/>
      <c r="CJ206" s="73"/>
      <c r="CK206" s="73"/>
      <c r="CL206" s="73"/>
      <c r="CM206" s="73"/>
      <c r="CN206" s="73"/>
      <c r="CO206" s="73"/>
      <c r="CP206" s="73"/>
      <c r="CQ206" s="73"/>
      <c r="CR206" s="73"/>
      <c r="CS206" s="73"/>
      <c r="CT206" s="73"/>
      <c r="CU206" s="73"/>
      <c r="CV206" s="73"/>
      <c r="CW206" s="73"/>
      <c r="CX206" s="73"/>
      <c r="CY206" s="73"/>
      <c r="CZ206" s="73"/>
      <c r="DA206" s="73"/>
      <c r="DB206" s="73"/>
    </row>
    <row r="207" spans="2:106" s="12" customFormat="1" ht="44" hidden="1" customHeight="1">
      <c r="B207" s="11">
        <v>194</v>
      </c>
      <c r="C207" s="11" t="s">
        <v>94</v>
      </c>
      <c r="D207" s="37" t="s">
        <v>32</v>
      </c>
      <c r="E207" s="11">
        <v>50</v>
      </c>
      <c r="F207" s="37" t="s">
        <v>39</v>
      </c>
      <c r="G207" s="37" t="s">
        <v>192</v>
      </c>
      <c r="H207" s="37" t="s">
        <v>193</v>
      </c>
      <c r="I207" s="37" t="s">
        <v>68</v>
      </c>
      <c r="J207" s="37" t="s">
        <v>49</v>
      </c>
      <c r="K207" s="24" t="s">
        <v>105</v>
      </c>
      <c r="L207" s="37" t="s">
        <v>695</v>
      </c>
      <c r="M207" s="11" t="s">
        <v>34</v>
      </c>
      <c r="N207" s="25">
        <v>7231936</v>
      </c>
      <c r="O207" s="26">
        <v>4</v>
      </c>
      <c r="P207" s="27">
        <v>28927744</v>
      </c>
      <c r="Q207" s="11" t="s">
        <v>696</v>
      </c>
      <c r="R207" s="28">
        <v>0.1</v>
      </c>
      <c r="S207" s="38">
        <v>0.5</v>
      </c>
      <c r="T207" s="25">
        <v>361597</v>
      </c>
      <c r="U207" s="11" t="s">
        <v>697</v>
      </c>
      <c r="V207" s="11" t="s">
        <v>698</v>
      </c>
      <c r="W207" s="31"/>
      <c r="X207" s="11" t="s">
        <v>699</v>
      </c>
      <c r="Y207" s="27">
        <f t="shared" si="6"/>
        <v>361597</v>
      </c>
      <c r="Z207" s="11"/>
      <c r="AA207" s="11"/>
      <c r="AB207" s="68">
        <f t="shared" si="7"/>
        <v>361597</v>
      </c>
      <c r="AC207" s="73"/>
      <c r="AD207" s="73"/>
      <c r="AE207" s="73"/>
      <c r="AF207" s="73"/>
      <c r="AG207" s="73"/>
      <c r="AH207" s="73"/>
      <c r="AI207" s="73"/>
      <c r="AJ207" s="73"/>
      <c r="AK207" s="73"/>
      <c r="AL207" s="73"/>
      <c r="AM207" s="73"/>
      <c r="AN207" s="73"/>
      <c r="AO207" s="73"/>
      <c r="AP207" s="73"/>
      <c r="AQ207" s="73"/>
      <c r="AR207" s="73"/>
      <c r="AS207" s="73"/>
      <c r="AT207" s="73"/>
      <c r="AU207" s="73"/>
      <c r="AV207" s="73"/>
      <c r="AW207" s="73"/>
      <c r="AX207" s="73"/>
      <c r="AY207" s="73"/>
      <c r="AZ207" s="73"/>
      <c r="BA207" s="73"/>
      <c r="BB207" s="73"/>
      <c r="BC207" s="73"/>
      <c r="BD207" s="73"/>
      <c r="BE207" s="73"/>
      <c r="BF207" s="73"/>
      <c r="BG207" s="73"/>
      <c r="BH207" s="73"/>
      <c r="BI207" s="73"/>
      <c r="BJ207" s="73"/>
      <c r="BK207" s="73"/>
      <c r="BL207" s="73"/>
      <c r="BM207" s="73"/>
      <c r="BN207" s="73"/>
      <c r="BO207" s="73"/>
      <c r="BP207" s="73"/>
      <c r="BQ207" s="73"/>
      <c r="BR207" s="73"/>
      <c r="BS207" s="73"/>
      <c r="BT207" s="73"/>
      <c r="BU207" s="73"/>
      <c r="BV207" s="73"/>
      <c r="BW207" s="73"/>
      <c r="BX207" s="73"/>
      <c r="BY207" s="73"/>
      <c r="BZ207" s="73"/>
      <c r="CA207" s="73"/>
      <c r="CB207" s="73"/>
      <c r="CC207" s="73"/>
      <c r="CD207" s="73"/>
      <c r="CE207" s="73"/>
      <c r="CF207" s="73"/>
      <c r="CG207" s="73"/>
      <c r="CH207" s="73"/>
      <c r="CI207" s="73"/>
      <c r="CJ207" s="73"/>
      <c r="CK207" s="73"/>
      <c r="CL207" s="73"/>
      <c r="CM207" s="73"/>
      <c r="CN207" s="73"/>
      <c r="CO207" s="73"/>
      <c r="CP207" s="73"/>
      <c r="CQ207" s="73"/>
      <c r="CR207" s="73"/>
      <c r="CS207" s="73"/>
      <c r="CT207" s="73"/>
      <c r="CU207" s="73"/>
      <c r="CV207" s="73"/>
      <c r="CW207" s="73"/>
      <c r="CX207" s="73"/>
      <c r="CY207" s="73"/>
      <c r="CZ207" s="73"/>
      <c r="DA207" s="73"/>
      <c r="DB207" s="73"/>
    </row>
    <row r="208" spans="2:106" s="12" customFormat="1" ht="44" hidden="1" customHeight="1">
      <c r="B208" s="11">
        <v>195</v>
      </c>
      <c r="C208" s="11" t="s">
        <v>94</v>
      </c>
      <c r="D208" s="37" t="s">
        <v>32</v>
      </c>
      <c r="E208" s="11">
        <v>50</v>
      </c>
      <c r="F208" s="37" t="s">
        <v>39</v>
      </c>
      <c r="G208" s="37" t="s">
        <v>192</v>
      </c>
      <c r="H208" s="37" t="s">
        <v>193</v>
      </c>
      <c r="I208" s="37" t="s">
        <v>68</v>
      </c>
      <c r="J208" s="37" t="s">
        <v>49</v>
      </c>
      <c r="K208" s="24" t="s">
        <v>99</v>
      </c>
      <c r="L208" s="37" t="s">
        <v>700</v>
      </c>
      <c r="M208" s="11" t="s">
        <v>34</v>
      </c>
      <c r="N208" s="25">
        <v>7005616</v>
      </c>
      <c r="O208" s="26">
        <v>3.5848204332400799</v>
      </c>
      <c r="P208" s="27">
        <v>25113875.384233635</v>
      </c>
      <c r="Q208" s="11" t="s">
        <v>696</v>
      </c>
      <c r="R208" s="28">
        <v>0.1</v>
      </c>
      <c r="S208" s="38">
        <v>0.3</v>
      </c>
      <c r="T208" s="25">
        <v>210168</v>
      </c>
      <c r="U208" s="11" t="s">
        <v>697</v>
      </c>
      <c r="V208" s="11" t="s">
        <v>698</v>
      </c>
      <c r="W208" s="31"/>
      <c r="X208" s="11" t="s">
        <v>699</v>
      </c>
      <c r="Y208" s="27">
        <f t="shared" si="6"/>
        <v>210168</v>
      </c>
      <c r="Z208" s="11"/>
      <c r="AA208" s="11"/>
      <c r="AB208" s="68">
        <f t="shared" si="7"/>
        <v>210168</v>
      </c>
      <c r="AC208" s="73"/>
      <c r="AD208" s="73"/>
      <c r="AE208" s="73"/>
      <c r="AF208" s="73"/>
      <c r="AG208" s="73"/>
      <c r="AH208" s="73"/>
      <c r="AI208" s="73"/>
      <c r="AJ208" s="73"/>
      <c r="AK208" s="73"/>
      <c r="AL208" s="73"/>
      <c r="AM208" s="73"/>
      <c r="AN208" s="73"/>
      <c r="AO208" s="73"/>
      <c r="AP208" s="73"/>
      <c r="AQ208" s="73"/>
      <c r="AR208" s="73"/>
      <c r="AS208" s="73"/>
      <c r="AT208" s="73"/>
      <c r="AU208" s="73"/>
      <c r="AV208" s="73"/>
      <c r="AW208" s="73"/>
      <c r="AX208" s="73"/>
      <c r="AY208" s="73"/>
      <c r="AZ208" s="73"/>
      <c r="BA208" s="73"/>
      <c r="BB208" s="73"/>
      <c r="BC208" s="73"/>
      <c r="BD208" s="73"/>
      <c r="BE208" s="73"/>
      <c r="BF208" s="73"/>
      <c r="BG208" s="73"/>
      <c r="BH208" s="73"/>
      <c r="BI208" s="73"/>
      <c r="BJ208" s="73"/>
      <c r="BK208" s="73"/>
      <c r="BL208" s="73"/>
      <c r="BM208" s="73"/>
      <c r="BN208" s="73"/>
      <c r="BO208" s="73"/>
      <c r="BP208" s="73"/>
      <c r="BQ208" s="73"/>
      <c r="BR208" s="73"/>
      <c r="BS208" s="73"/>
      <c r="BT208" s="73"/>
      <c r="BU208" s="73"/>
      <c r="BV208" s="73"/>
      <c r="BW208" s="73"/>
      <c r="BX208" s="73"/>
      <c r="BY208" s="73"/>
      <c r="BZ208" s="73"/>
      <c r="CA208" s="73"/>
      <c r="CB208" s="73"/>
      <c r="CC208" s="73"/>
      <c r="CD208" s="73"/>
      <c r="CE208" s="73"/>
      <c r="CF208" s="73"/>
      <c r="CG208" s="73"/>
      <c r="CH208" s="73"/>
      <c r="CI208" s="73"/>
      <c r="CJ208" s="73"/>
      <c r="CK208" s="73"/>
      <c r="CL208" s="73"/>
      <c r="CM208" s="73"/>
      <c r="CN208" s="73"/>
      <c r="CO208" s="73"/>
      <c r="CP208" s="73"/>
      <c r="CQ208" s="73"/>
      <c r="CR208" s="73"/>
      <c r="CS208" s="73"/>
      <c r="CT208" s="73"/>
      <c r="CU208" s="73"/>
      <c r="CV208" s="73"/>
      <c r="CW208" s="73"/>
      <c r="CX208" s="73"/>
      <c r="CY208" s="73"/>
      <c r="CZ208" s="73"/>
      <c r="DA208" s="73"/>
      <c r="DB208" s="73"/>
    </row>
    <row r="209" spans="2:106" s="12" customFormat="1" ht="44" hidden="1" customHeight="1">
      <c r="B209" s="11">
        <v>196</v>
      </c>
      <c r="C209" s="11" t="s">
        <v>94</v>
      </c>
      <c r="D209" s="37" t="s">
        <v>32</v>
      </c>
      <c r="E209" s="11">
        <v>50</v>
      </c>
      <c r="F209" s="37" t="s">
        <v>39</v>
      </c>
      <c r="G209" s="37" t="s">
        <v>192</v>
      </c>
      <c r="H209" s="37" t="s">
        <v>193</v>
      </c>
      <c r="I209" s="37" t="s">
        <v>68</v>
      </c>
      <c r="J209" s="37" t="s">
        <v>49</v>
      </c>
      <c r="K209" s="24" t="s">
        <v>203</v>
      </c>
      <c r="L209" s="37" t="s">
        <v>701</v>
      </c>
      <c r="M209" s="11" t="s">
        <v>34</v>
      </c>
      <c r="N209" s="25">
        <v>7231936</v>
      </c>
      <c r="O209" s="26">
        <v>0.92</v>
      </c>
      <c r="P209" s="27">
        <v>6653381.1200000001</v>
      </c>
      <c r="Q209" s="11" t="s">
        <v>696</v>
      </c>
      <c r="R209" s="28">
        <v>0.1</v>
      </c>
      <c r="S209" s="38">
        <v>0.2</v>
      </c>
      <c r="T209" s="25">
        <v>144639</v>
      </c>
      <c r="U209" s="11" t="s">
        <v>697</v>
      </c>
      <c r="V209" s="11" t="s">
        <v>698</v>
      </c>
      <c r="W209" s="31"/>
      <c r="X209" s="11" t="s">
        <v>699</v>
      </c>
      <c r="Y209" s="27">
        <f t="shared" si="6"/>
        <v>144639</v>
      </c>
      <c r="Z209" s="11"/>
      <c r="AA209" s="11"/>
      <c r="AB209" s="68">
        <f t="shared" si="7"/>
        <v>144639</v>
      </c>
      <c r="AC209" s="73"/>
      <c r="AD209" s="73"/>
      <c r="AE209" s="73"/>
      <c r="AF209" s="73"/>
      <c r="AG209" s="73"/>
      <c r="AH209" s="73"/>
      <c r="AI209" s="73"/>
      <c r="AJ209" s="73"/>
      <c r="AK209" s="73"/>
      <c r="AL209" s="73"/>
      <c r="AM209" s="73"/>
      <c r="AN209" s="73"/>
      <c r="AO209" s="73"/>
      <c r="AP209" s="73"/>
      <c r="AQ209" s="73"/>
      <c r="AR209" s="73"/>
      <c r="AS209" s="73"/>
      <c r="AT209" s="73"/>
      <c r="AU209" s="73"/>
      <c r="AV209" s="73"/>
      <c r="AW209" s="73"/>
      <c r="AX209" s="73"/>
      <c r="AY209" s="73"/>
      <c r="AZ209" s="73"/>
      <c r="BA209" s="73"/>
      <c r="BB209" s="73"/>
      <c r="BC209" s="73"/>
      <c r="BD209" s="73"/>
      <c r="BE209" s="73"/>
      <c r="BF209" s="73"/>
      <c r="BG209" s="73"/>
      <c r="BH209" s="73"/>
      <c r="BI209" s="73"/>
      <c r="BJ209" s="73"/>
      <c r="BK209" s="73"/>
      <c r="BL209" s="73"/>
      <c r="BM209" s="73"/>
      <c r="BN209" s="73"/>
      <c r="BO209" s="73"/>
      <c r="BP209" s="73"/>
      <c r="BQ209" s="73"/>
      <c r="BR209" s="73"/>
      <c r="BS209" s="73"/>
      <c r="BT209" s="73"/>
      <c r="BU209" s="73"/>
      <c r="BV209" s="73"/>
      <c r="BW209" s="73"/>
      <c r="BX209" s="73"/>
      <c r="BY209" s="73"/>
      <c r="BZ209" s="73"/>
      <c r="CA209" s="73"/>
      <c r="CB209" s="73"/>
      <c r="CC209" s="73"/>
      <c r="CD209" s="73"/>
      <c r="CE209" s="73"/>
      <c r="CF209" s="73"/>
      <c r="CG209" s="73"/>
      <c r="CH209" s="73"/>
      <c r="CI209" s="73"/>
      <c r="CJ209" s="73"/>
      <c r="CK209" s="73"/>
      <c r="CL209" s="73"/>
      <c r="CM209" s="73"/>
      <c r="CN209" s="73"/>
      <c r="CO209" s="73"/>
      <c r="CP209" s="73"/>
      <c r="CQ209" s="73"/>
      <c r="CR209" s="73"/>
      <c r="CS209" s="73"/>
      <c r="CT209" s="73"/>
      <c r="CU209" s="73"/>
      <c r="CV209" s="73"/>
      <c r="CW209" s="73"/>
      <c r="CX209" s="73"/>
      <c r="CY209" s="73"/>
      <c r="CZ209" s="73"/>
      <c r="DA209" s="73"/>
      <c r="DB209" s="73"/>
    </row>
    <row r="210" spans="2:106" s="12" customFormat="1" ht="44" hidden="1" customHeight="1">
      <c r="B210" s="11">
        <v>197</v>
      </c>
      <c r="C210" s="11" t="s">
        <v>94</v>
      </c>
      <c r="D210" s="37" t="s">
        <v>32</v>
      </c>
      <c r="E210" s="11">
        <v>59</v>
      </c>
      <c r="F210" s="37" t="s">
        <v>33</v>
      </c>
      <c r="G210" s="37" t="s">
        <v>357</v>
      </c>
      <c r="H210" s="37" t="s">
        <v>358</v>
      </c>
      <c r="I210" s="37" t="s">
        <v>48</v>
      </c>
      <c r="J210" s="37" t="s">
        <v>249</v>
      </c>
      <c r="K210" s="24" t="s">
        <v>95</v>
      </c>
      <c r="L210" s="37" t="s">
        <v>702</v>
      </c>
      <c r="M210" s="11" t="s">
        <v>34</v>
      </c>
      <c r="N210" s="25">
        <v>112710</v>
      </c>
      <c r="O210" s="26">
        <v>60</v>
      </c>
      <c r="P210" s="27">
        <v>6762600</v>
      </c>
      <c r="Q210" s="11" t="s">
        <v>35</v>
      </c>
      <c r="R210" s="28">
        <v>1</v>
      </c>
      <c r="S210" s="38">
        <v>4</v>
      </c>
      <c r="T210" s="25">
        <v>450840</v>
      </c>
      <c r="U210" s="11" t="s">
        <v>703</v>
      </c>
      <c r="V210" s="11" t="s">
        <v>326</v>
      </c>
      <c r="W210" s="31"/>
      <c r="X210" s="11" t="s">
        <v>704</v>
      </c>
      <c r="Y210" s="27">
        <f t="shared" si="6"/>
        <v>450840</v>
      </c>
      <c r="Z210" s="11"/>
      <c r="AA210" s="11"/>
      <c r="AB210" s="68">
        <f t="shared" si="7"/>
        <v>450840</v>
      </c>
      <c r="AC210" s="73"/>
      <c r="AD210" s="73"/>
      <c r="AE210" s="73"/>
      <c r="AF210" s="73"/>
      <c r="AG210" s="73"/>
      <c r="AH210" s="73"/>
      <c r="AI210" s="73"/>
      <c r="AJ210" s="73"/>
      <c r="AK210" s="73"/>
      <c r="AL210" s="73"/>
      <c r="AM210" s="73"/>
      <c r="AN210" s="73"/>
      <c r="AO210" s="73"/>
      <c r="AP210" s="73"/>
      <c r="AQ210" s="73"/>
      <c r="AR210" s="73"/>
      <c r="AS210" s="73"/>
      <c r="AT210" s="73"/>
      <c r="AU210" s="73"/>
      <c r="AV210" s="73"/>
      <c r="AW210" s="73"/>
      <c r="AX210" s="73"/>
      <c r="AY210" s="73"/>
      <c r="AZ210" s="73"/>
      <c r="BA210" s="73"/>
      <c r="BB210" s="73"/>
      <c r="BC210" s="73"/>
      <c r="BD210" s="73"/>
      <c r="BE210" s="73"/>
      <c r="BF210" s="73"/>
      <c r="BG210" s="73"/>
      <c r="BH210" s="73"/>
      <c r="BI210" s="73"/>
      <c r="BJ210" s="73"/>
      <c r="BK210" s="73"/>
      <c r="BL210" s="73"/>
      <c r="BM210" s="73"/>
      <c r="BN210" s="73"/>
      <c r="BO210" s="73"/>
      <c r="BP210" s="73"/>
      <c r="BQ210" s="73"/>
      <c r="BR210" s="73"/>
      <c r="BS210" s="73"/>
      <c r="BT210" s="73"/>
      <c r="BU210" s="73"/>
      <c r="BV210" s="73"/>
      <c r="BW210" s="73"/>
      <c r="BX210" s="73"/>
      <c r="BY210" s="73"/>
      <c r="BZ210" s="73"/>
      <c r="CA210" s="73"/>
      <c r="CB210" s="73"/>
      <c r="CC210" s="73"/>
      <c r="CD210" s="73"/>
      <c r="CE210" s="73"/>
      <c r="CF210" s="73"/>
      <c r="CG210" s="73"/>
      <c r="CH210" s="73"/>
      <c r="CI210" s="73"/>
      <c r="CJ210" s="73"/>
      <c r="CK210" s="73"/>
      <c r="CL210" s="73"/>
      <c r="CM210" s="73"/>
      <c r="CN210" s="73"/>
      <c r="CO210" s="73"/>
      <c r="CP210" s="73"/>
      <c r="CQ210" s="73"/>
      <c r="CR210" s="73"/>
      <c r="CS210" s="73"/>
      <c r="CT210" s="73"/>
      <c r="CU210" s="73"/>
      <c r="CV210" s="73"/>
      <c r="CW210" s="73"/>
      <c r="CX210" s="73"/>
      <c r="CY210" s="73"/>
      <c r="CZ210" s="73"/>
      <c r="DA210" s="73"/>
      <c r="DB210" s="73"/>
    </row>
    <row r="211" spans="2:106" s="12" customFormat="1" ht="44" hidden="1" customHeight="1">
      <c r="B211" s="11">
        <v>198</v>
      </c>
      <c r="C211" s="11" t="s">
        <v>94</v>
      </c>
      <c r="D211" s="37" t="s">
        <v>32</v>
      </c>
      <c r="E211" s="11">
        <v>59</v>
      </c>
      <c r="F211" s="37" t="s">
        <v>33</v>
      </c>
      <c r="G211" s="37" t="s">
        <v>357</v>
      </c>
      <c r="H211" s="37" t="s">
        <v>358</v>
      </c>
      <c r="I211" s="37" t="s">
        <v>48</v>
      </c>
      <c r="J211" s="37" t="s">
        <v>249</v>
      </c>
      <c r="K211" s="24" t="s">
        <v>97</v>
      </c>
      <c r="L211" s="37" t="s">
        <v>705</v>
      </c>
      <c r="M211" s="11" t="s">
        <v>34</v>
      </c>
      <c r="N211" s="25">
        <v>112710</v>
      </c>
      <c r="O211" s="26">
        <v>53</v>
      </c>
      <c r="P211" s="27">
        <v>5973630</v>
      </c>
      <c r="Q211" s="11" t="s">
        <v>35</v>
      </c>
      <c r="R211" s="28">
        <v>1</v>
      </c>
      <c r="S211" s="38">
        <v>1</v>
      </c>
      <c r="T211" s="25">
        <v>112710</v>
      </c>
      <c r="U211" s="11" t="s">
        <v>706</v>
      </c>
      <c r="V211" s="11" t="s">
        <v>326</v>
      </c>
      <c r="W211" s="31"/>
      <c r="X211" s="11" t="s">
        <v>704</v>
      </c>
      <c r="Y211" s="27">
        <f t="shared" si="6"/>
        <v>112710</v>
      </c>
      <c r="Z211" s="11"/>
      <c r="AA211" s="11"/>
      <c r="AB211" s="68">
        <f t="shared" si="7"/>
        <v>112710</v>
      </c>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3"/>
      <c r="BA211" s="73"/>
      <c r="BB211" s="73"/>
      <c r="BC211" s="73"/>
      <c r="BD211" s="73"/>
      <c r="BE211" s="73"/>
      <c r="BF211" s="73"/>
      <c r="BG211" s="73"/>
      <c r="BH211" s="73"/>
      <c r="BI211" s="73"/>
      <c r="BJ211" s="73"/>
      <c r="BK211" s="73"/>
      <c r="BL211" s="73"/>
      <c r="BM211" s="73"/>
      <c r="BN211" s="73"/>
      <c r="BO211" s="73"/>
      <c r="BP211" s="73"/>
      <c r="BQ211" s="73"/>
      <c r="BR211" s="73"/>
      <c r="BS211" s="73"/>
      <c r="BT211" s="73"/>
      <c r="BU211" s="73"/>
      <c r="BV211" s="73"/>
      <c r="BW211" s="73"/>
      <c r="BX211" s="73"/>
      <c r="BY211" s="73"/>
      <c r="BZ211" s="73"/>
      <c r="CA211" s="73"/>
      <c r="CB211" s="73"/>
      <c r="CC211" s="73"/>
      <c r="CD211" s="73"/>
      <c r="CE211" s="73"/>
      <c r="CF211" s="73"/>
      <c r="CG211" s="73"/>
      <c r="CH211" s="73"/>
      <c r="CI211" s="73"/>
      <c r="CJ211" s="73"/>
      <c r="CK211" s="73"/>
      <c r="CL211" s="73"/>
      <c r="CM211" s="73"/>
      <c r="CN211" s="73"/>
      <c r="CO211" s="73"/>
      <c r="CP211" s="73"/>
      <c r="CQ211" s="73"/>
      <c r="CR211" s="73"/>
      <c r="CS211" s="73"/>
      <c r="CT211" s="73"/>
      <c r="CU211" s="73"/>
      <c r="CV211" s="73"/>
      <c r="CW211" s="73"/>
      <c r="CX211" s="73"/>
      <c r="CY211" s="73"/>
      <c r="CZ211" s="73"/>
      <c r="DA211" s="73"/>
      <c r="DB211" s="73"/>
    </row>
    <row r="212" spans="2:106" s="12" customFormat="1" ht="44" hidden="1" customHeight="1">
      <c r="B212" s="11">
        <v>199</v>
      </c>
      <c r="C212" s="11" t="s">
        <v>94</v>
      </c>
      <c r="D212" s="37" t="s">
        <v>32</v>
      </c>
      <c r="E212" s="11">
        <v>59</v>
      </c>
      <c r="F212" s="37" t="s">
        <v>33</v>
      </c>
      <c r="G212" s="37" t="s">
        <v>357</v>
      </c>
      <c r="H212" s="37" t="s">
        <v>358</v>
      </c>
      <c r="I212" s="37" t="s">
        <v>48</v>
      </c>
      <c r="J212" s="37" t="s">
        <v>249</v>
      </c>
      <c r="K212" s="24" t="s">
        <v>105</v>
      </c>
      <c r="L212" s="37" t="s">
        <v>707</v>
      </c>
      <c r="M212" s="11" t="s">
        <v>34</v>
      </c>
      <c r="N212" s="25">
        <v>112710</v>
      </c>
      <c r="O212" s="26">
        <v>16</v>
      </c>
      <c r="P212" s="27">
        <v>1803360</v>
      </c>
      <c r="Q212" s="11" t="s">
        <v>35</v>
      </c>
      <c r="R212" s="28">
        <v>1</v>
      </c>
      <c r="S212" s="38">
        <v>1</v>
      </c>
      <c r="T212" s="25">
        <v>112710</v>
      </c>
      <c r="U212" s="11" t="s">
        <v>706</v>
      </c>
      <c r="V212" s="11" t="s">
        <v>326</v>
      </c>
      <c r="W212" s="31"/>
      <c r="X212" s="11" t="s">
        <v>704</v>
      </c>
      <c r="Y212" s="27">
        <f t="shared" si="6"/>
        <v>112710</v>
      </c>
      <c r="Z212" s="11"/>
      <c r="AA212" s="11"/>
      <c r="AB212" s="68">
        <f t="shared" si="7"/>
        <v>112710</v>
      </c>
      <c r="AC212" s="73"/>
      <c r="AD212" s="73"/>
      <c r="AE212" s="73"/>
      <c r="AF212" s="73"/>
      <c r="AG212" s="73"/>
      <c r="AH212" s="73"/>
      <c r="AI212" s="73"/>
      <c r="AJ212" s="73"/>
      <c r="AK212" s="73"/>
      <c r="AL212" s="73"/>
      <c r="AM212" s="73"/>
      <c r="AN212" s="73"/>
      <c r="AO212" s="73"/>
      <c r="AP212" s="73"/>
      <c r="AQ212" s="73"/>
      <c r="AR212" s="73"/>
      <c r="AS212" s="73"/>
      <c r="AT212" s="73"/>
      <c r="AU212" s="73"/>
      <c r="AV212" s="73"/>
      <c r="AW212" s="73"/>
      <c r="AX212" s="73"/>
      <c r="AY212" s="73"/>
      <c r="AZ212" s="73"/>
      <c r="BA212" s="73"/>
      <c r="BB212" s="73"/>
      <c r="BC212" s="73"/>
      <c r="BD212" s="73"/>
      <c r="BE212" s="73"/>
      <c r="BF212" s="73"/>
      <c r="BG212" s="73"/>
      <c r="BH212" s="73"/>
      <c r="BI212" s="73"/>
      <c r="BJ212" s="73"/>
      <c r="BK212" s="73"/>
      <c r="BL212" s="73"/>
      <c r="BM212" s="73"/>
      <c r="BN212" s="73"/>
      <c r="BO212" s="73"/>
      <c r="BP212" s="73"/>
      <c r="BQ212" s="73"/>
      <c r="BR212" s="73"/>
      <c r="BS212" s="73"/>
      <c r="BT212" s="73"/>
      <c r="BU212" s="73"/>
      <c r="BV212" s="73"/>
      <c r="BW212" s="73"/>
      <c r="BX212" s="73"/>
      <c r="BY212" s="73"/>
      <c r="BZ212" s="73"/>
      <c r="CA212" s="73"/>
      <c r="CB212" s="73"/>
      <c r="CC212" s="73"/>
      <c r="CD212" s="73"/>
      <c r="CE212" s="73"/>
      <c r="CF212" s="73"/>
      <c r="CG212" s="73"/>
      <c r="CH212" s="73"/>
      <c r="CI212" s="73"/>
      <c r="CJ212" s="73"/>
      <c r="CK212" s="73"/>
      <c r="CL212" s="73"/>
      <c r="CM212" s="73"/>
      <c r="CN212" s="73"/>
      <c r="CO212" s="73"/>
      <c r="CP212" s="73"/>
      <c r="CQ212" s="73"/>
      <c r="CR212" s="73"/>
      <c r="CS212" s="73"/>
      <c r="CT212" s="73"/>
      <c r="CU212" s="73"/>
      <c r="CV212" s="73"/>
      <c r="CW212" s="73"/>
      <c r="CX212" s="73"/>
      <c r="CY212" s="73"/>
      <c r="CZ212" s="73"/>
      <c r="DA212" s="73"/>
      <c r="DB212" s="73"/>
    </row>
    <row r="213" spans="2:106" s="12" customFormat="1" ht="44" hidden="1" customHeight="1">
      <c r="B213" s="11">
        <v>200</v>
      </c>
      <c r="C213" s="11" t="s">
        <v>94</v>
      </c>
      <c r="D213" s="37" t="s">
        <v>32</v>
      </c>
      <c r="E213" s="11">
        <v>60</v>
      </c>
      <c r="F213" s="37" t="s">
        <v>33</v>
      </c>
      <c r="G213" s="37" t="s">
        <v>453</v>
      </c>
      <c r="H213" s="37" t="s">
        <v>454</v>
      </c>
      <c r="I213" s="37" t="s">
        <v>48</v>
      </c>
      <c r="J213" s="37" t="s">
        <v>249</v>
      </c>
      <c r="K213" s="24" t="s">
        <v>95</v>
      </c>
      <c r="L213" s="37" t="s">
        <v>708</v>
      </c>
      <c r="M213" s="11" t="s">
        <v>34</v>
      </c>
      <c r="N213" s="25">
        <v>112710</v>
      </c>
      <c r="O213" s="26">
        <v>105</v>
      </c>
      <c r="P213" s="27">
        <v>11834550</v>
      </c>
      <c r="Q213" s="11" t="s">
        <v>35</v>
      </c>
      <c r="R213" s="28">
        <v>1</v>
      </c>
      <c r="S213" s="38">
        <v>7</v>
      </c>
      <c r="T213" s="25">
        <v>788970</v>
      </c>
      <c r="U213" s="11" t="s">
        <v>709</v>
      </c>
      <c r="V213" s="11" t="s">
        <v>575</v>
      </c>
      <c r="W213" s="31"/>
      <c r="X213" s="11" t="s">
        <v>710</v>
      </c>
      <c r="Y213" s="27">
        <f t="shared" si="6"/>
        <v>788970</v>
      </c>
      <c r="Z213" s="11"/>
      <c r="AA213" s="11"/>
      <c r="AB213" s="68">
        <f t="shared" si="7"/>
        <v>788970</v>
      </c>
      <c r="AC213" s="73"/>
      <c r="AD213" s="73"/>
      <c r="AE213" s="73"/>
      <c r="AF213" s="73"/>
      <c r="AG213" s="73"/>
      <c r="AH213" s="73"/>
      <c r="AI213" s="73"/>
      <c r="AJ213" s="73"/>
      <c r="AK213" s="73"/>
      <c r="AL213" s="73"/>
      <c r="AM213" s="73"/>
      <c r="AN213" s="73"/>
      <c r="AO213" s="73"/>
      <c r="AP213" s="73"/>
      <c r="AQ213" s="73"/>
      <c r="AR213" s="73"/>
      <c r="AS213" s="73"/>
      <c r="AT213" s="73"/>
      <c r="AU213" s="73"/>
      <c r="AV213" s="73"/>
      <c r="AW213" s="73"/>
      <c r="AX213" s="73"/>
      <c r="AY213" s="73"/>
      <c r="AZ213" s="73"/>
      <c r="BA213" s="73"/>
      <c r="BB213" s="73"/>
      <c r="BC213" s="73"/>
      <c r="BD213" s="73"/>
      <c r="BE213" s="73"/>
      <c r="BF213" s="73"/>
      <c r="BG213" s="73"/>
      <c r="BH213" s="73"/>
      <c r="BI213" s="73"/>
      <c r="BJ213" s="73"/>
      <c r="BK213" s="73"/>
      <c r="BL213" s="73"/>
      <c r="BM213" s="73"/>
      <c r="BN213" s="73"/>
      <c r="BO213" s="73"/>
      <c r="BP213" s="73"/>
      <c r="BQ213" s="73"/>
      <c r="BR213" s="73"/>
      <c r="BS213" s="73"/>
      <c r="BT213" s="73"/>
      <c r="BU213" s="73"/>
      <c r="BV213" s="73"/>
      <c r="BW213" s="73"/>
      <c r="BX213" s="73"/>
      <c r="BY213" s="73"/>
      <c r="BZ213" s="73"/>
      <c r="CA213" s="73"/>
      <c r="CB213" s="73"/>
      <c r="CC213" s="73"/>
      <c r="CD213" s="73"/>
      <c r="CE213" s="73"/>
      <c r="CF213" s="73"/>
      <c r="CG213" s="73"/>
      <c r="CH213" s="73"/>
      <c r="CI213" s="73"/>
      <c r="CJ213" s="73"/>
      <c r="CK213" s="73"/>
      <c r="CL213" s="73"/>
      <c r="CM213" s="73"/>
      <c r="CN213" s="73"/>
      <c r="CO213" s="73"/>
      <c r="CP213" s="73"/>
      <c r="CQ213" s="73"/>
      <c r="CR213" s="73"/>
      <c r="CS213" s="73"/>
      <c r="CT213" s="73"/>
      <c r="CU213" s="73"/>
      <c r="CV213" s="73"/>
      <c r="CW213" s="73"/>
      <c r="CX213" s="73"/>
      <c r="CY213" s="73"/>
      <c r="CZ213" s="73"/>
      <c r="DA213" s="73"/>
      <c r="DB213" s="73"/>
    </row>
    <row r="214" spans="2:106" s="12" customFormat="1" ht="44" hidden="1" customHeight="1">
      <c r="B214" s="11">
        <v>201</v>
      </c>
      <c r="C214" s="11" t="s">
        <v>94</v>
      </c>
      <c r="D214" s="37" t="s">
        <v>32</v>
      </c>
      <c r="E214" s="11">
        <v>60</v>
      </c>
      <c r="F214" s="37" t="s">
        <v>33</v>
      </c>
      <c r="G214" s="37" t="s">
        <v>453</v>
      </c>
      <c r="H214" s="37" t="s">
        <v>454</v>
      </c>
      <c r="I214" s="37" t="s">
        <v>48</v>
      </c>
      <c r="J214" s="37" t="s">
        <v>249</v>
      </c>
      <c r="K214" s="24" t="s">
        <v>97</v>
      </c>
      <c r="L214" s="37" t="s">
        <v>711</v>
      </c>
      <c r="M214" s="11" t="s">
        <v>34</v>
      </c>
      <c r="N214" s="25">
        <v>112710</v>
      </c>
      <c r="O214" s="26">
        <v>106</v>
      </c>
      <c r="P214" s="27">
        <v>11947260</v>
      </c>
      <c r="Q214" s="11" t="s">
        <v>35</v>
      </c>
      <c r="R214" s="28">
        <v>1</v>
      </c>
      <c r="S214" s="38">
        <v>2</v>
      </c>
      <c r="T214" s="25">
        <v>225420</v>
      </c>
      <c r="U214" s="11" t="s">
        <v>712</v>
      </c>
      <c r="V214" s="11" t="s">
        <v>326</v>
      </c>
      <c r="W214" s="31"/>
      <c r="X214" s="11" t="s">
        <v>710</v>
      </c>
      <c r="Y214" s="27">
        <f t="shared" si="6"/>
        <v>225420</v>
      </c>
      <c r="Z214" s="11"/>
      <c r="AA214" s="11"/>
      <c r="AB214" s="68">
        <f t="shared" si="7"/>
        <v>225420</v>
      </c>
      <c r="AC214" s="73"/>
      <c r="AD214" s="73"/>
      <c r="AE214" s="73"/>
      <c r="AF214" s="73"/>
      <c r="AG214" s="73"/>
      <c r="AH214" s="73"/>
      <c r="AI214" s="73"/>
      <c r="AJ214" s="73"/>
      <c r="AK214" s="73"/>
      <c r="AL214" s="73"/>
      <c r="AM214" s="73"/>
      <c r="AN214" s="73"/>
      <c r="AO214" s="73"/>
      <c r="AP214" s="73"/>
      <c r="AQ214" s="73"/>
      <c r="AR214" s="73"/>
      <c r="AS214" s="73"/>
      <c r="AT214" s="73"/>
      <c r="AU214" s="73"/>
      <c r="AV214" s="73"/>
      <c r="AW214" s="73"/>
      <c r="AX214" s="73"/>
      <c r="AY214" s="73"/>
      <c r="AZ214" s="73"/>
      <c r="BA214" s="73"/>
      <c r="BB214" s="73"/>
      <c r="BC214" s="73"/>
      <c r="BD214" s="73"/>
      <c r="BE214" s="73"/>
      <c r="BF214" s="73"/>
      <c r="BG214" s="73"/>
      <c r="BH214" s="73"/>
      <c r="BI214" s="73"/>
      <c r="BJ214" s="73"/>
      <c r="BK214" s="73"/>
      <c r="BL214" s="73"/>
      <c r="BM214" s="73"/>
      <c r="BN214" s="73"/>
      <c r="BO214" s="73"/>
      <c r="BP214" s="73"/>
      <c r="BQ214" s="73"/>
      <c r="BR214" s="73"/>
      <c r="BS214" s="73"/>
      <c r="BT214" s="73"/>
      <c r="BU214" s="73"/>
      <c r="BV214" s="73"/>
      <c r="BW214" s="73"/>
      <c r="BX214" s="73"/>
      <c r="BY214" s="73"/>
      <c r="BZ214" s="73"/>
      <c r="CA214" s="73"/>
      <c r="CB214" s="73"/>
      <c r="CC214" s="73"/>
      <c r="CD214" s="73"/>
      <c r="CE214" s="73"/>
      <c r="CF214" s="73"/>
      <c r="CG214" s="73"/>
      <c r="CH214" s="73"/>
      <c r="CI214" s="73"/>
      <c r="CJ214" s="73"/>
      <c r="CK214" s="73"/>
      <c r="CL214" s="73"/>
      <c r="CM214" s="73"/>
      <c r="CN214" s="73"/>
      <c r="CO214" s="73"/>
      <c r="CP214" s="73"/>
      <c r="CQ214" s="73"/>
      <c r="CR214" s="73"/>
      <c r="CS214" s="73"/>
      <c r="CT214" s="73"/>
      <c r="CU214" s="73"/>
      <c r="CV214" s="73"/>
      <c r="CW214" s="73"/>
      <c r="CX214" s="73"/>
      <c r="CY214" s="73"/>
      <c r="CZ214" s="73"/>
      <c r="DA214" s="73"/>
      <c r="DB214" s="73"/>
    </row>
    <row r="215" spans="2:106" s="12" customFormat="1" ht="44" hidden="1" customHeight="1">
      <c r="B215" s="11">
        <v>202</v>
      </c>
      <c r="C215" s="11" t="s">
        <v>94</v>
      </c>
      <c r="D215" s="37" t="s">
        <v>32</v>
      </c>
      <c r="E215" s="11">
        <v>60</v>
      </c>
      <c r="F215" s="37" t="s">
        <v>33</v>
      </c>
      <c r="G215" s="37" t="s">
        <v>453</v>
      </c>
      <c r="H215" s="37" t="s">
        <v>454</v>
      </c>
      <c r="I215" s="37" t="s">
        <v>48</v>
      </c>
      <c r="J215" s="37" t="s">
        <v>249</v>
      </c>
      <c r="K215" s="24" t="s">
        <v>105</v>
      </c>
      <c r="L215" s="37" t="s">
        <v>713</v>
      </c>
      <c r="M215" s="11" t="s">
        <v>34</v>
      </c>
      <c r="N215" s="25">
        <v>112710</v>
      </c>
      <c r="O215" s="26">
        <v>34</v>
      </c>
      <c r="P215" s="27">
        <v>3832140</v>
      </c>
      <c r="Q215" s="11" t="s">
        <v>35</v>
      </c>
      <c r="R215" s="28">
        <v>1</v>
      </c>
      <c r="S215" s="38">
        <v>2</v>
      </c>
      <c r="T215" s="25">
        <v>225420</v>
      </c>
      <c r="U215" s="11" t="s">
        <v>712</v>
      </c>
      <c r="V215" s="11" t="s">
        <v>575</v>
      </c>
      <c r="W215" s="31"/>
      <c r="X215" s="11" t="s">
        <v>710</v>
      </c>
      <c r="Y215" s="27">
        <f t="shared" si="6"/>
        <v>225420</v>
      </c>
      <c r="Z215" s="11"/>
      <c r="AA215" s="11"/>
      <c r="AB215" s="68">
        <f t="shared" si="7"/>
        <v>225420</v>
      </c>
      <c r="AC215" s="73"/>
      <c r="AD215" s="73"/>
      <c r="AE215" s="73"/>
      <c r="AF215" s="73"/>
      <c r="AG215" s="73"/>
      <c r="AH215" s="73"/>
      <c r="AI215" s="73"/>
      <c r="AJ215" s="73"/>
      <c r="AK215" s="73"/>
      <c r="AL215" s="73"/>
      <c r="AM215" s="73"/>
      <c r="AN215" s="73"/>
      <c r="AO215" s="73"/>
      <c r="AP215" s="73"/>
      <c r="AQ215" s="73"/>
      <c r="AR215" s="73"/>
      <c r="AS215" s="73"/>
      <c r="AT215" s="73"/>
      <c r="AU215" s="73"/>
      <c r="AV215" s="73"/>
      <c r="AW215" s="73"/>
      <c r="AX215" s="73"/>
      <c r="AY215" s="73"/>
      <c r="AZ215" s="73"/>
      <c r="BA215" s="73"/>
      <c r="BB215" s="73"/>
      <c r="BC215" s="73"/>
      <c r="BD215" s="73"/>
      <c r="BE215" s="73"/>
      <c r="BF215" s="73"/>
      <c r="BG215" s="73"/>
      <c r="BH215" s="73"/>
      <c r="BI215" s="73"/>
      <c r="BJ215" s="73"/>
      <c r="BK215" s="73"/>
      <c r="BL215" s="73"/>
      <c r="BM215" s="73"/>
      <c r="BN215" s="73"/>
      <c r="BO215" s="73"/>
      <c r="BP215" s="73"/>
      <c r="BQ215" s="73"/>
      <c r="BR215" s="73"/>
      <c r="BS215" s="73"/>
      <c r="BT215" s="73"/>
      <c r="BU215" s="73"/>
      <c r="BV215" s="73"/>
      <c r="BW215" s="73"/>
      <c r="BX215" s="73"/>
      <c r="BY215" s="73"/>
      <c r="BZ215" s="73"/>
      <c r="CA215" s="73"/>
      <c r="CB215" s="73"/>
      <c r="CC215" s="73"/>
      <c r="CD215" s="73"/>
      <c r="CE215" s="73"/>
      <c r="CF215" s="73"/>
      <c r="CG215" s="73"/>
      <c r="CH215" s="73"/>
      <c r="CI215" s="73"/>
      <c r="CJ215" s="73"/>
      <c r="CK215" s="73"/>
      <c r="CL215" s="73"/>
      <c r="CM215" s="73"/>
      <c r="CN215" s="73"/>
      <c r="CO215" s="73"/>
      <c r="CP215" s="73"/>
      <c r="CQ215" s="73"/>
      <c r="CR215" s="73"/>
      <c r="CS215" s="73"/>
      <c r="CT215" s="73"/>
      <c r="CU215" s="73"/>
      <c r="CV215" s="73"/>
      <c r="CW215" s="73"/>
      <c r="CX215" s="73"/>
      <c r="CY215" s="73"/>
      <c r="CZ215" s="73"/>
      <c r="DA215" s="73"/>
      <c r="DB215" s="73"/>
    </row>
    <row r="216" spans="2:106" s="12" customFormat="1" ht="44" hidden="1" customHeight="1">
      <c r="B216" s="11">
        <v>203</v>
      </c>
      <c r="C216" s="11" t="s">
        <v>133</v>
      </c>
      <c r="D216" s="37" t="s">
        <v>32</v>
      </c>
      <c r="E216" s="11">
        <v>48</v>
      </c>
      <c r="F216" s="37" t="s">
        <v>39</v>
      </c>
      <c r="G216" s="37" t="s">
        <v>66</v>
      </c>
      <c r="H216" s="37" t="s">
        <v>67</v>
      </c>
      <c r="I216" s="37" t="s">
        <v>68</v>
      </c>
      <c r="J216" s="37" t="s">
        <v>49</v>
      </c>
      <c r="K216" s="24" t="s">
        <v>714</v>
      </c>
      <c r="L216" s="37" t="s">
        <v>715</v>
      </c>
      <c r="M216" s="11" t="s">
        <v>42</v>
      </c>
      <c r="N216" s="25">
        <v>14889464</v>
      </c>
      <c r="O216" s="26">
        <v>0.29902288513015329</v>
      </c>
      <c r="P216" s="27">
        <v>4452290.4833215531</v>
      </c>
      <c r="Q216" s="11" t="s">
        <v>43</v>
      </c>
      <c r="R216" s="28">
        <v>0.05</v>
      </c>
      <c r="S216" s="38">
        <v>0.29902288513015329</v>
      </c>
      <c r="T216" s="25">
        <v>222615</v>
      </c>
      <c r="U216" s="11" t="s">
        <v>716</v>
      </c>
      <c r="V216" s="11" t="s">
        <v>717</v>
      </c>
      <c r="W216" s="31"/>
      <c r="X216" s="11" t="s">
        <v>718</v>
      </c>
      <c r="Y216" s="27">
        <f t="shared" si="6"/>
        <v>222615</v>
      </c>
      <c r="Z216" s="11" t="s">
        <v>1128</v>
      </c>
      <c r="AA216" s="11">
        <v>0</v>
      </c>
      <c r="AB216" s="68">
        <f t="shared" si="7"/>
        <v>222615</v>
      </c>
      <c r="AC216" s="73"/>
      <c r="AD216" s="73"/>
      <c r="AE216" s="73"/>
      <c r="AF216" s="73"/>
      <c r="AG216" s="73"/>
      <c r="AH216" s="73"/>
      <c r="AI216" s="73"/>
      <c r="AJ216" s="73"/>
      <c r="AK216" s="73"/>
      <c r="AL216" s="73"/>
      <c r="AM216" s="73"/>
      <c r="AN216" s="73"/>
      <c r="AO216" s="73"/>
      <c r="AP216" s="73"/>
      <c r="AQ216" s="73"/>
      <c r="AR216" s="73"/>
      <c r="AS216" s="73"/>
      <c r="AT216" s="73"/>
      <c r="AU216" s="73"/>
      <c r="AV216" s="73"/>
      <c r="AW216" s="73"/>
      <c r="AX216" s="73"/>
      <c r="AY216" s="73"/>
      <c r="AZ216" s="73"/>
      <c r="BA216" s="73"/>
      <c r="BB216" s="73"/>
      <c r="BC216" s="73"/>
      <c r="BD216" s="73"/>
      <c r="BE216" s="73"/>
      <c r="BF216" s="73"/>
      <c r="BG216" s="73"/>
      <c r="BH216" s="73"/>
      <c r="BI216" s="73"/>
      <c r="BJ216" s="73"/>
      <c r="BK216" s="73"/>
      <c r="BL216" s="73"/>
      <c r="BM216" s="73"/>
      <c r="BN216" s="73"/>
      <c r="BO216" s="73"/>
      <c r="BP216" s="73"/>
      <c r="BQ216" s="73"/>
      <c r="BR216" s="73"/>
      <c r="BS216" s="73"/>
      <c r="BT216" s="73"/>
      <c r="BU216" s="73"/>
      <c r="BV216" s="73"/>
      <c r="BW216" s="73"/>
      <c r="BX216" s="73"/>
      <c r="BY216" s="73"/>
      <c r="BZ216" s="73"/>
      <c r="CA216" s="73"/>
      <c r="CB216" s="73"/>
      <c r="CC216" s="73"/>
      <c r="CD216" s="73"/>
      <c r="CE216" s="73"/>
      <c r="CF216" s="73"/>
      <c r="CG216" s="73"/>
      <c r="CH216" s="73"/>
      <c r="CI216" s="73"/>
      <c r="CJ216" s="73"/>
      <c r="CK216" s="73"/>
      <c r="CL216" s="73"/>
      <c r="CM216" s="73"/>
      <c r="CN216" s="73"/>
      <c r="CO216" s="73"/>
      <c r="CP216" s="73"/>
      <c r="CQ216" s="73"/>
      <c r="CR216" s="73"/>
      <c r="CS216" s="73"/>
      <c r="CT216" s="73"/>
      <c r="CU216" s="73"/>
      <c r="CV216" s="73"/>
      <c r="CW216" s="73"/>
      <c r="CX216" s="73"/>
      <c r="CY216" s="73"/>
      <c r="CZ216" s="73"/>
      <c r="DA216" s="73"/>
      <c r="DB216" s="73"/>
    </row>
    <row r="217" spans="2:106" s="12" customFormat="1" ht="44" hidden="1" customHeight="1">
      <c r="B217" s="11">
        <v>204</v>
      </c>
      <c r="C217" s="11" t="s">
        <v>133</v>
      </c>
      <c r="D217" s="37" t="s">
        <v>32</v>
      </c>
      <c r="E217" s="11">
        <v>48</v>
      </c>
      <c r="F217" s="37" t="s">
        <v>39</v>
      </c>
      <c r="G217" s="37" t="s">
        <v>66</v>
      </c>
      <c r="H217" s="37" t="s">
        <v>67</v>
      </c>
      <c r="I217" s="37" t="s">
        <v>68</v>
      </c>
      <c r="J217" s="37" t="s">
        <v>49</v>
      </c>
      <c r="K217" s="24" t="s">
        <v>719</v>
      </c>
      <c r="L217" s="37" t="s">
        <v>720</v>
      </c>
      <c r="M217" s="11" t="s">
        <v>42</v>
      </c>
      <c r="N217" s="25">
        <v>14889464</v>
      </c>
      <c r="O217" s="26">
        <v>0.70097711486984671</v>
      </c>
      <c r="P217" s="27">
        <v>10437173.516678447</v>
      </c>
      <c r="Q217" s="11" t="s">
        <v>43</v>
      </c>
      <c r="R217" s="28">
        <v>0.05</v>
      </c>
      <c r="S217" s="38">
        <v>0.70097711486984671</v>
      </c>
      <c r="T217" s="25">
        <v>521859</v>
      </c>
      <c r="U217" s="11" t="s">
        <v>716</v>
      </c>
      <c r="V217" s="11" t="s">
        <v>717</v>
      </c>
      <c r="W217" s="31"/>
      <c r="X217" s="11" t="s">
        <v>718</v>
      </c>
      <c r="Y217" s="27">
        <f t="shared" si="6"/>
        <v>521859</v>
      </c>
      <c r="Z217" s="11" t="s">
        <v>1128</v>
      </c>
      <c r="AA217" s="11">
        <v>0</v>
      </c>
      <c r="AB217" s="68">
        <f t="shared" si="7"/>
        <v>521859</v>
      </c>
      <c r="AC217" s="73"/>
      <c r="AD217" s="73"/>
      <c r="AE217" s="73"/>
      <c r="AF217" s="73"/>
      <c r="AG217" s="73"/>
      <c r="AH217" s="73"/>
      <c r="AI217" s="73"/>
      <c r="AJ217" s="73"/>
      <c r="AK217" s="73"/>
      <c r="AL217" s="73"/>
      <c r="AM217" s="73"/>
      <c r="AN217" s="73"/>
      <c r="AO217" s="73"/>
      <c r="AP217" s="73"/>
      <c r="AQ217" s="73"/>
      <c r="AR217" s="73"/>
      <c r="AS217" s="73"/>
      <c r="AT217" s="73"/>
      <c r="AU217" s="73"/>
      <c r="AV217" s="73"/>
      <c r="AW217" s="73"/>
      <c r="AX217" s="73"/>
      <c r="AY217" s="73"/>
      <c r="AZ217" s="73"/>
      <c r="BA217" s="73"/>
      <c r="BB217" s="73"/>
      <c r="BC217" s="73"/>
      <c r="BD217" s="73"/>
      <c r="BE217" s="73"/>
      <c r="BF217" s="73"/>
      <c r="BG217" s="73"/>
      <c r="BH217" s="73"/>
      <c r="BI217" s="73"/>
      <c r="BJ217" s="73"/>
      <c r="BK217" s="73"/>
      <c r="BL217" s="73"/>
      <c r="BM217" s="73"/>
      <c r="BN217" s="73"/>
      <c r="BO217" s="73"/>
      <c r="BP217" s="73"/>
      <c r="BQ217" s="73"/>
      <c r="BR217" s="73"/>
      <c r="BS217" s="73"/>
      <c r="BT217" s="73"/>
      <c r="BU217" s="73"/>
      <c r="BV217" s="73"/>
      <c r="BW217" s="73"/>
      <c r="BX217" s="73"/>
      <c r="BY217" s="73"/>
      <c r="BZ217" s="73"/>
      <c r="CA217" s="73"/>
      <c r="CB217" s="73"/>
      <c r="CC217" s="73"/>
      <c r="CD217" s="73"/>
      <c r="CE217" s="73"/>
      <c r="CF217" s="73"/>
      <c r="CG217" s="73"/>
      <c r="CH217" s="73"/>
      <c r="CI217" s="73"/>
      <c r="CJ217" s="73"/>
      <c r="CK217" s="73"/>
      <c r="CL217" s="73"/>
      <c r="CM217" s="73"/>
      <c r="CN217" s="73"/>
      <c r="CO217" s="73"/>
      <c r="CP217" s="73"/>
      <c r="CQ217" s="73"/>
      <c r="CR217" s="73"/>
      <c r="CS217" s="73"/>
      <c r="CT217" s="73"/>
      <c r="CU217" s="73"/>
      <c r="CV217" s="73"/>
      <c r="CW217" s="73"/>
      <c r="CX217" s="73"/>
      <c r="CY217" s="73"/>
      <c r="CZ217" s="73"/>
      <c r="DA217" s="73"/>
      <c r="DB217" s="73"/>
    </row>
    <row r="218" spans="2:106" s="12" customFormat="1" ht="44" customHeight="1">
      <c r="B218" s="11">
        <v>205</v>
      </c>
      <c r="C218" s="11" t="s">
        <v>133</v>
      </c>
      <c r="D218" s="37" t="s">
        <v>32</v>
      </c>
      <c r="E218" s="11">
        <v>48</v>
      </c>
      <c r="F218" s="37" t="s">
        <v>39</v>
      </c>
      <c r="G218" s="37" t="s">
        <v>66</v>
      </c>
      <c r="H218" s="37" t="s">
        <v>67</v>
      </c>
      <c r="I218" s="37" t="s">
        <v>68</v>
      </c>
      <c r="J218" s="37" t="s">
        <v>49</v>
      </c>
      <c r="K218" s="24" t="s">
        <v>721</v>
      </c>
      <c r="L218" s="37" t="s">
        <v>722</v>
      </c>
      <c r="M218" s="11" t="s">
        <v>42</v>
      </c>
      <c r="N218" s="25">
        <v>14889464</v>
      </c>
      <c r="O218" s="26">
        <v>1</v>
      </c>
      <c r="P218" s="27">
        <v>14889464</v>
      </c>
      <c r="Q218" s="11" t="s">
        <v>43</v>
      </c>
      <c r="R218" s="28">
        <v>0.05</v>
      </c>
      <c r="S218" s="38">
        <v>1</v>
      </c>
      <c r="T218" s="25">
        <v>744473</v>
      </c>
      <c r="U218" s="11" t="s">
        <v>723</v>
      </c>
      <c r="V218" s="11" t="s">
        <v>717</v>
      </c>
      <c r="W218" s="31"/>
      <c r="X218" s="11" t="s">
        <v>718</v>
      </c>
      <c r="Y218" s="27">
        <f t="shared" si="6"/>
        <v>744473</v>
      </c>
      <c r="Z218" s="11" t="s">
        <v>1128</v>
      </c>
      <c r="AA218" s="11">
        <v>0</v>
      </c>
      <c r="AB218" s="68">
        <f t="shared" si="7"/>
        <v>744473</v>
      </c>
      <c r="AC218" s="73"/>
      <c r="AD218" s="73"/>
      <c r="AE218" s="73"/>
      <c r="AF218" s="73"/>
      <c r="AG218" s="73"/>
      <c r="AH218" s="73"/>
      <c r="AI218" s="73"/>
      <c r="AJ218" s="73"/>
      <c r="AK218" s="73"/>
      <c r="AL218" s="73"/>
      <c r="AM218" s="73"/>
      <c r="AN218" s="73"/>
      <c r="AO218" s="73"/>
      <c r="AP218" s="73"/>
      <c r="AQ218" s="73"/>
      <c r="AR218" s="73"/>
      <c r="AS218" s="73"/>
      <c r="AT218" s="73"/>
      <c r="AU218" s="73"/>
      <c r="AV218" s="73"/>
      <c r="AW218" s="73"/>
      <c r="AX218" s="73"/>
      <c r="AY218" s="73"/>
      <c r="AZ218" s="73"/>
      <c r="BA218" s="73"/>
      <c r="BB218" s="73"/>
      <c r="BC218" s="73"/>
      <c r="BD218" s="73"/>
      <c r="BE218" s="73"/>
      <c r="BF218" s="73"/>
      <c r="BG218" s="73"/>
      <c r="BH218" s="73"/>
      <c r="BI218" s="73"/>
      <c r="BJ218" s="73"/>
      <c r="BK218" s="73"/>
      <c r="BL218" s="73"/>
      <c r="BM218" s="73"/>
      <c r="BN218" s="73"/>
      <c r="BO218" s="73"/>
      <c r="BP218" s="73"/>
      <c r="BQ218" s="73"/>
      <c r="BR218" s="73"/>
      <c r="BS218" s="73"/>
      <c r="BT218" s="73"/>
      <c r="BU218" s="73"/>
      <c r="BV218" s="73"/>
      <c r="BW218" s="73"/>
      <c r="BX218" s="73"/>
      <c r="BY218" s="73"/>
      <c r="BZ218" s="73"/>
      <c r="CA218" s="73"/>
      <c r="CB218" s="73"/>
      <c r="CC218" s="73"/>
      <c r="CD218" s="73"/>
      <c r="CE218" s="73"/>
      <c r="CF218" s="73"/>
      <c r="CG218" s="73"/>
      <c r="CH218" s="73"/>
      <c r="CI218" s="73"/>
      <c r="CJ218" s="73"/>
      <c r="CK218" s="73"/>
      <c r="CL218" s="73"/>
      <c r="CM218" s="73"/>
      <c r="CN218" s="73"/>
      <c r="CO218" s="73"/>
      <c r="CP218" s="73"/>
      <c r="CQ218" s="73"/>
      <c r="CR218" s="73"/>
      <c r="CS218" s="73"/>
      <c r="CT218" s="73"/>
      <c r="CU218" s="73"/>
      <c r="CV218" s="73"/>
      <c r="CW218" s="73"/>
      <c r="CX218" s="73"/>
      <c r="CY218" s="73"/>
      <c r="CZ218" s="73"/>
      <c r="DA218" s="73"/>
      <c r="DB218" s="73"/>
    </row>
    <row r="219" spans="2:106" s="12" customFormat="1" ht="44" hidden="1" customHeight="1">
      <c r="B219" s="11">
        <v>206</v>
      </c>
      <c r="C219" s="11" t="s">
        <v>133</v>
      </c>
      <c r="D219" s="37" t="s">
        <v>32</v>
      </c>
      <c r="E219" s="11">
        <v>2</v>
      </c>
      <c r="F219" s="37" t="s">
        <v>33</v>
      </c>
      <c r="G219" s="37" t="s">
        <v>69</v>
      </c>
      <c r="H219" s="37" t="s">
        <v>70</v>
      </c>
      <c r="I219" s="37" t="s">
        <v>71</v>
      </c>
      <c r="J219" s="37" t="s">
        <v>49</v>
      </c>
      <c r="K219" s="24" t="s">
        <v>719</v>
      </c>
      <c r="L219" s="37" t="s">
        <v>724</v>
      </c>
      <c r="M219" s="11" t="s">
        <v>42</v>
      </c>
      <c r="N219" s="25">
        <v>36994</v>
      </c>
      <c r="O219" s="26">
        <v>13796</v>
      </c>
      <c r="P219" s="27">
        <v>510369224</v>
      </c>
      <c r="Q219" s="11" t="s">
        <v>35</v>
      </c>
      <c r="R219" s="28">
        <v>1</v>
      </c>
      <c r="S219" s="38">
        <v>176</v>
      </c>
      <c r="T219" s="25">
        <v>6510944</v>
      </c>
      <c r="U219" s="11" t="s">
        <v>725</v>
      </c>
      <c r="V219" s="11" t="s">
        <v>726</v>
      </c>
      <c r="W219" s="31"/>
      <c r="X219" s="11" t="s">
        <v>183</v>
      </c>
      <c r="Y219" s="27">
        <f t="shared" si="6"/>
        <v>6510944</v>
      </c>
      <c r="Z219" s="11"/>
      <c r="AA219" s="11"/>
      <c r="AB219" s="68">
        <f t="shared" si="7"/>
        <v>6510944</v>
      </c>
      <c r="AC219" s="73"/>
      <c r="AD219" s="73"/>
      <c r="AE219" s="73"/>
      <c r="AF219" s="73"/>
      <c r="AG219" s="73"/>
      <c r="AH219" s="73"/>
      <c r="AI219" s="73"/>
      <c r="AJ219" s="73"/>
      <c r="AK219" s="73"/>
      <c r="AL219" s="73"/>
      <c r="AM219" s="73"/>
      <c r="AN219" s="73"/>
      <c r="AO219" s="73"/>
      <c r="AP219" s="73"/>
      <c r="AQ219" s="73"/>
      <c r="AR219" s="73"/>
      <c r="AS219" s="73"/>
      <c r="AT219" s="73"/>
      <c r="AU219" s="73"/>
      <c r="AV219" s="73"/>
      <c r="AW219" s="73"/>
      <c r="AX219" s="73"/>
      <c r="AY219" s="73"/>
      <c r="AZ219" s="73"/>
      <c r="BA219" s="73"/>
      <c r="BB219" s="73"/>
      <c r="BC219" s="73"/>
      <c r="BD219" s="73"/>
      <c r="BE219" s="73"/>
      <c r="BF219" s="73"/>
      <c r="BG219" s="73"/>
      <c r="BH219" s="73"/>
      <c r="BI219" s="73"/>
      <c r="BJ219" s="73"/>
      <c r="BK219" s="73"/>
      <c r="BL219" s="73"/>
      <c r="BM219" s="73"/>
      <c r="BN219" s="73"/>
      <c r="BO219" s="73"/>
      <c r="BP219" s="73"/>
      <c r="BQ219" s="73"/>
      <c r="BR219" s="73"/>
      <c r="BS219" s="73"/>
      <c r="BT219" s="73"/>
      <c r="BU219" s="73"/>
      <c r="BV219" s="73"/>
      <c r="BW219" s="73"/>
      <c r="BX219" s="73"/>
      <c r="BY219" s="73"/>
      <c r="BZ219" s="73"/>
      <c r="CA219" s="73"/>
      <c r="CB219" s="73"/>
      <c r="CC219" s="73"/>
      <c r="CD219" s="73"/>
      <c r="CE219" s="73"/>
      <c r="CF219" s="73"/>
      <c r="CG219" s="73"/>
      <c r="CH219" s="73"/>
      <c r="CI219" s="73"/>
      <c r="CJ219" s="73"/>
      <c r="CK219" s="73"/>
      <c r="CL219" s="73"/>
      <c r="CM219" s="73"/>
      <c r="CN219" s="73"/>
      <c r="CO219" s="73"/>
      <c r="CP219" s="73"/>
      <c r="CQ219" s="73"/>
      <c r="CR219" s="73"/>
      <c r="CS219" s="73"/>
      <c r="CT219" s="73"/>
      <c r="CU219" s="73"/>
      <c r="CV219" s="73"/>
      <c r="CW219" s="73"/>
      <c r="CX219" s="73"/>
      <c r="CY219" s="73"/>
      <c r="CZ219" s="73"/>
      <c r="DA219" s="73"/>
      <c r="DB219" s="73"/>
    </row>
    <row r="220" spans="2:106" s="12" customFormat="1" ht="44" customHeight="1">
      <c r="B220" s="11">
        <v>207</v>
      </c>
      <c r="C220" s="11" t="s">
        <v>133</v>
      </c>
      <c r="D220" s="37" t="s">
        <v>32</v>
      </c>
      <c r="E220" s="11">
        <v>2</v>
      </c>
      <c r="F220" s="37" t="s">
        <v>33</v>
      </c>
      <c r="G220" s="37" t="s">
        <v>69</v>
      </c>
      <c r="H220" s="37" t="s">
        <v>70</v>
      </c>
      <c r="I220" s="37" t="s">
        <v>71</v>
      </c>
      <c r="J220" s="37" t="s">
        <v>49</v>
      </c>
      <c r="K220" s="24" t="s">
        <v>721</v>
      </c>
      <c r="L220" s="37" t="s">
        <v>727</v>
      </c>
      <c r="M220" s="11" t="s">
        <v>42</v>
      </c>
      <c r="N220" s="25">
        <v>36994</v>
      </c>
      <c r="O220" s="26">
        <v>14098</v>
      </c>
      <c r="P220" s="27">
        <v>521541412</v>
      </c>
      <c r="Q220" s="11" t="s">
        <v>35</v>
      </c>
      <c r="R220" s="28">
        <v>1</v>
      </c>
      <c r="S220" s="38">
        <v>178</v>
      </c>
      <c r="T220" s="25">
        <v>6584932</v>
      </c>
      <c r="U220" s="11" t="s">
        <v>728</v>
      </c>
      <c r="V220" s="11" t="s">
        <v>729</v>
      </c>
      <c r="W220" s="31"/>
      <c r="X220" s="11" t="s">
        <v>183</v>
      </c>
      <c r="Y220" s="27">
        <f t="shared" si="6"/>
        <v>6584932</v>
      </c>
      <c r="Z220" s="11"/>
      <c r="AA220" s="11"/>
      <c r="AB220" s="68">
        <f t="shared" si="7"/>
        <v>6584932</v>
      </c>
      <c r="AC220" s="73"/>
      <c r="AD220" s="73"/>
      <c r="AE220" s="73"/>
      <c r="AF220" s="73"/>
      <c r="AG220" s="73"/>
      <c r="AH220" s="73"/>
      <c r="AI220" s="73"/>
      <c r="AJ220" s="73"/>
      <c r="AK220" s="73"/>
      <c r="AL220" s="73"/>
      <c r="AM220" s="73"/>
      <c r="AN220" s="73"/>
      <c r="AO220" s="73"/>
      <c r="AP220" s="73"/>
      <c r="AQ220" s="73"/>
      <c r="AR220" s="73"/>
      <c r="AS220" s="73"/>
      <c r="AT220" s="73"/>
      <c r="AU220" s="73"/>
      <c r="AV220" s="73"/>
      <c r="AW220" s="73"/>
      <c r="AX220" s="73"/>
      <c r="AY220" s="73"/>
      <c r="AZ220" s="73"/>
      <c r="BA220" s="73"/>
      <c r="BB220" s="73"/>
      <c r="BC220" s="73"/>
      <c r="BD220" s="73"/>
      <c r="BE220" s="73"/>
      <c r="BF220" s="73"/>
      <c r="BG220" s="73"/>
      <c r="BH220" s="73"/>
      <c r="BI220" s="73"/>
      <c r="BJ220" s="73"/>
      <c r="BK220" s="73"/>
      <c r="BL220" s="73"/>
      <c r="BM220" s="73"/>
      <c r="BN220" s="73"/>
      <c r="BO220" s="73"/>
      <c r="BP220" s="73"/>
      <c r="BQ220" s="73"/>
      <c r="BR220" s="73"/>
      <c r="BS220" s="73"/>
      <c r="BT220" s="73"/>
      <c r="BU220" s="73"/>
      <c r="BV220" s="73"/>
      <c r="BW220" s="73"/>
      <c r="BX220" s="73"/>
      <c r="BY220" s="73"/>
      <c r="BZ220" s="73"/>
      <c r="CA220" s="73"/>
      <c r="CB220" s="73"/>
      <c r="CC220" s="73"/>
      <c r="CD220" s="73"/>
      <c r="CE220" s="73"/>
      <c r="CF220" s="73"/>
      <c r="CG220" s="73"/>
      <c r="CH220" s="73"/>
      <c r="CI220" s="73"/>
      <c r="CJ220" s="73"/>
      <c r="CK220" s="73"/>
      <c r="CL220" s="73"/>
      <c r="CM220" s="73"/>
      <c r="CN220" s="73"/>
      <c r="CO220" s="73"/>
      <c r="CP220" s="73"/>
      <c r="CQ220" s="73"/>
      <c r="CR220" s="73"/>
      <c r="CS220" s="73"/>
      <c r="CT220" s="73"/>
      <c r="CU220" s="73"/>
      <c r="CV220" s="73"/>
      <c r="CW220" s="73"/>
      <c r="CX220" s="73"/>
      <c r="CY220" s="73"/>
      <c r="CZ220" s="73"/>
      <c r="DA220" s="73"/>
      <c r="DB220" s="73"/>
    </row>
    <row r="221" spans="2:106" s="12" customFormat="1" ht="44" customHeight="1">
      <c r="B221" s="11">
        <v>208</v>
      </c>
      <c r="C221" s="11" t="s">
        <v>133</v>
      </c>
      <c r="D221" s="37" t="s">
        <v>32</v>
      </c>
      <c r="E221" s="11">
        <v>1</v>
      </c>
      <c r="F221" s="37" t="s">
        <v>33</v>
      </c>
      <c r="G221" s="37" t="s">
        <v>112</v>
      </c>
      <c r="H221" s="37" t="s">
        <v>113</v>
      </c>
      <c r="I221" s="37" t="s">
        <v>68</v>
      </c>
      <c r="J221" s="37" t="s">
        <v>49</v>
      </c>
      <c r="K221" s="24" t="s">
        <v>721</v>
      </c>
      <c r="L221" s="37" t="s">
        <v>730</v>
      </c>
      <c r="M221" s="11" t="s">
        <v>42</v>
      </c>
      <c r="N221" s="25">
        <v>4809120</v>
      </c>
      <c r="O221" s="26">
        <v>4</v>
      </c>
      <c r="P221" s="27">
        <v>19236480</v>
      </c>
      <c r="Q221" s="11" t="s">
        <v>36</v>
      </c>
      <c r="R221" s="28">
        <v>1</v>
      </c>
      <c r="S221" s="38">
        <v>4.0864025019129897E-2</v>
      </c>
      <c r="T221" s="25">
        <v>196520</v>
      </c>
      <c r="U221" s="11" t="s">
        <v>731</v>
      </c>
      <c r="V221" s="11" t="s">
        <v>732</v>
      </c>
      <c r="W221" s="31"/>
      <c r="X221" s="11" t="s">
        <v>733</v>
      </c>
      <c r="Y221" s="27">
        <f t="shared" si="6"/>
        <v>196520</v>
      </c>
      <c r="Z221" s="11"/>
      <c r="AA221" s="11"/>
      <c r="AB221" s="68">
        <f t="shared" si="7"/>
        <v>196520</v>
      </c>
      <c r="AC221" s="73"/>
      <c r="AD221" s="73"/>
      <c r="AE221" s="73"/>
      <c r="AF221" s="73"/>
      <c r="AG221" s="73"/>
      <c r="AH221" s="73"/>
      <c r="AI221" s="73"/>
      <c r="AJ221" s="73"/>
      <c r="AK221" s="73"/>
      <c r="AL221" s="73"/>
      <c r="AM221" s="73"/>
      <c r="AN221" s="73"/>
      <c r="AO221" s="73"/>
      <c r="AP221" s="73"/>
      <c r="AQ221" s="73"/>
      <c r="AR221" s="73"/>
      <c r="AS221" s="73"/>
      <c r="AT221" s="73"/>
      <c r="AU221" s="73"/>
      <c r="AV221" s="73"/>
      <c r="AW221" s="73"/>
      <c r="AX221" s="73"/>
      <c r="AY221" s="73"/>
      <c r="AZ221" s="73"/>
      <c r="BA221" s="73"/>
      <c r="BB221" s="73"/>
      <c r="BC221" s="73"/>
      <c r="BD221" s="73"/>
      <c r="BE221" s="73"/>
      <c r="BF221" s="73"/>
      <c r="BG221" s="73"/>
      <c r="BH221" s="73"/>
      <c r="BI221" s="73"/>
      <c r="BJ221" s="73"/>
      <c r="BK221" s="73"/>
      <c r="BL221" s="73"/>
      <c r="BM221" s="73"/>
      <c r="BN221" s="73"/>
      <c r="BO221" s="73"/>
      <c r="BP221" s="73"/>
      <c r="BQ221" s="73"/>
      <c r="BR221" s="73"/>
      <c r="BS221" s="73"/>
      <c r="BT221" s="73"/>
      <c r="BU221" s="73"/>
      <c r="BV221" s="73"/>
      <c r="BW221" s="73"/>
      <c r="BX221" s="73"/>
      <c r="BY221" s="73"/>
      <c r="BZ221" s="73"/>
      <c r="CA221" s="73"/>
      <c r="CB221" s="73"/>
      <c r="CC221" s="73"/>
      <c r="CD221" s="73"/>
      <c r="CE221" s="73"/>
      <c r="CF221" s="73"/>
      <c r="CG221" s="73"/>
      <c r="CH221" s="73"/>
      <c r="CI221" s="73"/>
      <c r="CJ221" s="73"/>
      <c r="CK221" s="73"/>
      <c r="CL221" s="73"/>
      <c r="CM221" s="73"/>
      <c r="CN221" s="73"/>
      <c r="CO221" s="73"/>
      <c r="CP221" s="73"/>
      <c r="CQ221" s="73"/>
      <c r="CR221" s="73"/>
      <c r="CS221" s="73"/>
      <c r="CT221" s="73"/>
      <c r="CU221" s="73"/>
      <c r="CV221" s="73"/>
      <c r="CW221" s="73"/>
      <c r="CX221" s="73"/>
      <c r="CY221" s="73"/>
      <c r="CZ221" s="73"/>
      <c r="DA221" s="73"/>
      <c r="DB221" s="73"/>
    </row>
    <row r="222" spans="2:106" s="12" customFormat="1" ht="44" hidden="1" customHeight="1">
      <c r="B222" s="11">
        <v>209</v>
      </c>
      <c r="C222" s="11" t="s">
        <v>133</v>
      </c>
      <c r="D222" s="37" t="s">
        <v>32</v>
      </c>
      <c r="E222" s="11">
        <v>3</v>
      </c>
      <c r="F222" s="37" t="s">
        <v>33</v>
      </c>
      <c r="G222" s="37" t="s">
        <v>287</v>
      </c>
      <c r="H222" s="37" t="s">
        <v>288</v>
      </c>
      <c r="I222" s="37" t="s">
        <v>71</v>
      </c>
      <c r="J222" s="37" t="s">
        <v>49</v>
      </c>
      <c r="K222" s="24" t="s">
        <v>719</v>
      </c>
      <c r="L222" s="37" t="s">
        <v>734</v>
      </c>
      <c r="M222" s="11" t="s">
        <v>42</v>
      </c>
      <c r="N222" s="25">
        <v>46242</v>
      </c>
      <c r="O222" s="26">
        <v>173.45014140668076</v>
      </c>
      <c r="P222" s="27">
        <v>8020681.4389277315</v>
      </c>
      <c r="Q222" s="11" t="s">
        <v>35</v>
      </c>
      <c r="R222" s="28">
        <v>1</v>
      </c>
      <c r="S222" s="38">
        <v>18</v>
      </c>
      <c r="T222" s="25">
        <v>832356</v>
      </c>
      <c r="U222" s="11" t="s">
        <v>735</v>
      </c>
      <c r="V222" s="11" t="s">
        <v>736</v>
      </c>
      <c r="W222" s="31"/>
      <c r="X222" s="11" t="s">
        <v>183</v>
      </c>
      <c r="Y222" s="27">
        <f t="shared" si="6"/>
        <v>832356</v>
      </c>
      <c r="Z222" s="11"/>
      <c r="AA222" s="11"/>
      <c r="AB222" s="68">
        <f t="shared" si="7"/>
        <v>832356</v>
      </c>
      <c r="AC222" s="73"/>
      <c r="AD222" s="73"/>
      <c r="AE222" s="73"/>
      <c r="AF222" s="73"/>
      <c r="AG222" s="73"/>
      <c r="AH222" s="73"/>
      <c r="AI222" s="73"/>
      <c r="AJ222" s="73"/>
      <c r="AK222" s="73"/>
      <c r="AL222" s="73"/>
      <c r="AM222" s="73"/>
      <c r="AN222" s="73"/>
      <c r="AO222" s="73"/>
      <c r="AP222" s="73"/>
      <c r="AQ222" s="73"/>
      <c r="AR222" s="73"/>
      <c r="AS222" s="73"/>
      <c r="AT222" s="73"/>
      <c r="AU222" s="73"/>
      <c r="AV222" s="73"/>
      <c r="AW222" s="73"/>
      <c r="AX222" s="73"/>
      <c r="AY222" s="73"/>
      <c r="AZ222" s="73"/>
      <c r="BA222" s="73"/>
      <c r="BB222" s="73"/>
      <c r="BC222" s="73"/>
      <c r="BD222" s="73"/>
      <c r="BE222" s="73"/>
      <c r="BF222" s="73"/>
      <c r="BG222" s="73"/>
      <c r="BH222" s="73"/>
      <c r="BI222" s="73"/>
      <c r="BJ222" s="73"/>
      <c r="BK222" s="73"/>
      <c r="BL222" s="73"/>
      <c r="BM222" s="73"/>
      <c r="BN222" s="73"/>
      <c r="BO222" s="73"/>
      <c r="BP222" s="73"/>
      <c r="BQ222" s="73"/>
      <c r="BR222" s="73"/>
      <c r="BS222" s="73"/>
      <c r="BT222" s="73"/>
      <c r="BU222" s="73"/>
      <c r="BV222" s="73"/>
      <c r="BW222" s="73"/>
      <c r="BX222" s="73"/>
      <c r="BY222" s="73"/>
      <c r="BZ222" s="73"/>
      <c r="CA222" s="73"/>
      <c r="CB222" s="73"/>
      <c r="CC222" s="73"/>
      <c r="CD222" s="73"/>
      <c r="CE222" s="73"/>
      <c r="CF222" s="73"/>
      <c r="CG222" s="73"/>
      <c r="CH222" s="73"/>
      <c r="CI222" s="73"/>
      <c r="CJ222" s="73"/>
      <c r="CK222" s="73"/>
      <c r="CL222" s="73"/>
      <c r="CM222" s="73"/>
      <c r="CN222" s="73"/>
      <c r="CO222" s="73"/>
      <c r="CP222" s="73"/>
      <c r="CQ222" s="73"/>
      <c r="CR222" s="73"/>
      <c r="CS222" s="73"/>
      <c r="CT222" s="73"/>
      <c r="CU222" s="73"/>
      <c r="CV222" s="73"/>
      <c r="CW222" s="73"/>
      <c r="CX222" s="73"/>
      <c r="CY222" s="73"/>
      <c r="CZ222" s="73"/>
      <c r="DA222" s="73"/>
      <c r="DB222" s="73"/>
    </row>
    <row r="223" spans="2:106" s="12" customFormat="1" ht="44" customHeight="1">
      <c r="B223" s="11">
        <v>210</v>
      </c>
      <c r="C223" s="11" t="s">
        <v>133</v>
      </c>
      <c r="D223" s="37" t="s">
        <v>32</v>
      </c>
      <c r="E223" s="11">
        <v>3</v>
      </c>
      <c r="F223" s="37" t="s">
        <v>33</v>
      </c>
      <c r="G223" s="37" t="s">
        <v>287</v>
      </c>
      <c r="H223" s="37" t="s">
        <v>288</v>
      </c>
      <c r="I223" s="37" t="s">
        <v>71</v>
      </c>
      <c r="J223" s="37" t="s">
        <v>49</v>
      </c>
      <c r="K223" s="24" t="s">
        <v>721</v>
      </c>
      <c r="L223" s="37" t="s">
        <v>737</v>
      </c>
      <c r="M223" s="11" t="s">
        <v>42</v>
      </c>
      <c r="N223" s="25">
        <v>46242</v>
      </c>
      <c r="O223" s="26">
        <v>223</v>
      </c>
      <c r="P223" s="27">
        <v>10311966</v>
      </c>
      <c r="Q223" s="11" t="s">
        <v>35</v>
      </c>
      <c r="R223" s="28">
        <v>1</v>
      </c>
      <c r="S223" s="38">
        <v>25</v>
      </c>
      <c r="T223" s="25">
        <v>1156050</v>
      </c>
      <c r="U223" s="11" t="s">
        <v>738</v>
      </c>
      <c r="V223" s="11" t="s">
        <v>739</v>
      </c>
      <c r="W223" s="31"/>
      <c r="X223" s="11" t="s">
        <v>183</v>
      </c>
      <c r="Y223" s="27">
        <f t="shared" si="6"/>
        <v>1156050</v>
      </c>
      <c r="Z223" s="11"/>
      <c r="AA223" s="11"/>
      <c r="AB223" s="68">
        <f t="shared" si="7"/>
        <v>1156050</v>
      </c>
      <c r="AC223" s="73"/>
      <c r="AD223" s="73"/>
      <c r="AE223" s="73"/>
      <c r="AF223" s="73"/>
      <c r="AG223" s="73"/>
      <c r="AH223" s="73"/>
      <c r="AI223" s="73"/>
      <c r="AJ223" s="73"/>
      <c r="AK223" s="73"/>
      <c r="AL223" s="73"/>
      <c r="AM223" s="73"/>
      <c r="AN223" s="73"/>
      <c r="AO223" s="73"/>
      <c r="AP223" s="73"/>
      <c r="AQ223" s="73"/>
      <c r="AR223" s="73"/>
      <c r="AS223" s="73"/>
      <c r="AT223" s="73"/>
      <c r="AU223" s="73"/>
      <c r="AV223" s="73"/>
      <c r="AW223" s="73"/>
      <c r="AX223" s="73"/>
      <c r="AY223" s="73"/>
      <c r="AZ223" s="73"/>
      <c r="BA223" s="73"/>
      <c r="BB223" s="73"/>
      <c r="BC223" s="73"/>
      <c r="BD223" s="73"/>
      <c r="BE223" s="73"/>
      <c r="BF223" s="73"/>
      <c r="BG223" s="73"/>
      <c r="BH223" s="73"/>
      <c r="BI223" s="73"/>
      <c r="BJ223" s="73"/>
      <c r="BK223" s="73"/>
      <c r="BL223" s="73"/>
      <c r="BM223" s="73"/>
      <c r="BN223" s="73"/>
      <c r="BO223" s="73"/>
      <c r="BP223" s="73"/>
      <c r="BQ223" s="73"/>
      <c r="BR223" s="73"/>
      <c r="BS223" s="73"/>
      <c r="BT223" s="73"/>
      <c r="BU223" s="73"/>
      <c r="BV223" s="73"/>
      <c r="BW223" s="73"/>
      <c r="BX223" s="73"/>
      <c r="BY223" s="73"/>
      <c r="BZ223" s="73"/>
      <c r="CA223" s="73"/>
      <c r="CB223" s="73"/>
      <c r="CC223" s="73"/>
      <c r="CD223" s="73"/>
      <c r="CE223" s="73"/>
      <c r="CF223" s="73"/>
      <c r="CG223" s="73"/>
      <c r="CH223" s="73"/>
      <c r="CI223" s="73"/>
      <c r="CJ223" s="73"/>
      <c r="CK223" s="73"/>
      <c r="CL223" s="73"/>
      <c r="CM223" s="73"/>
      <c r="CN223" s="73"/>
      <c r="CO223" s="73"/>
      <c r="CP223" s="73"/>
      <c r="CQ223" s="73"/>
      <c r="CR223" s="73"/>
      <c r="CS223" s="73"/>
      <c r="CT223" s="73"/>
      <c r="CU223" s="73"/>
      <c r="CV223" s="73"/>
      <c r="CW223" s="73"/>
      <c r="CX223" s="73"/>
      <c r="CY223" s="73"/>
      <c r="CZ223" s="73"/>
      <c r="DA223" s="73"/>
      <c r="DB223" s="73"/>
    </row>
    <row r="224" spans="2:106" s="12" customFormat="1" ht="44" hidden="1" customHeight="1">
      <c r="B224" s="11">
        <v>211</v>
      </c>
      <c r="C224" s="11" t="s">
        <v>133</v>
      </c>
      <c r="D224" s="37" t="s">
        <v>32</v>
      </c>
      <c r="E224" s="11">
        <v>2</v>
      </c>
      <c r="F224" s="37" t="s">
        <v>33</v>
      </c>
      <c r="G224" s="37" t="s">
        <v>69</v>
      </c>
      <c r="H224" s="37" t="s">
        <v>70</v>
      </c>
      <c r="I224" s="37" t="s">
        <v>71</v>
      </c>
      <c r="J224" s="37" t="s">
        <v>49</v>
      </c>
      <c r="K224" s="24" t="s">
        <v>719</v>
      </c>
      <c r="L224" s="37" t="s">
        <v>724</v>
      </c>
      <c r="M224" s="11" t="s">
        <v>42</v>
      </c>
      <c r="N224" s="25">
        <v>36994</v>
      </c>
      <c r="O224" s="26">
        <v>13796</v>
      </c>
      <c r="P224" s="27">
        <v>510369224</v>
      </c>
      <c r="Q224" s="11" t="s">
        <v>38</v>
      </c>
      <c r="R224" s="28">
        <v>1</v>
      </c>
      <c r="S224" s="38">
        <v>6.0934021733253996</v>
      </c>
      <c r="T224" s="25">
        <v>225419</v>
      </c>
      <c r="U224" s="11" t="s">
        <v>740</v>
      </c>
      <c r="V224" s="11" t="s">
        <v>741</v>
      </c>
      <c r="W224" s="31">
        <v>225419</v>
      </c>
      <c r="X224" s="11" t="s">
        <v>742</v>
      </c>
      <c r="Y224" s="27">
        <f t="shared" si="6"/>
        <v>0</v>
      </c>
      <c r="Z224" s="11"/>
      <c r="AA224" s="11"/>
      <c r="AB224" s="68">
        <f t="shared" si="7"/>
        <v>0</v>
      </c>
      <c r="AC224" s="73"/>
      <c r="AD224" s="73"/>
      <c r="AE224" s="73"/>
      <c r="AF224" s="73"/>
      <c r="AG224" s="73"/>
      <c r="AH224" s="73"/>
      <c r="AI224" s="73"/>
      <c r="AJ224" s="73"/>
      <c r="AK224" s="73"/>
      <c r="AL224" s="73"/>
      <c r="AM224" s="73"/>
      <c r="AN224" s="73"/>
      <c r="AO224" s="73"/>
      <c r="AP224" s="73"/>
      <c r="AQ224" s="73"/>
      <c r="AR224" s="73"/>
      <c r="AS224" s="73"/>
      <c r="AT224" s="73"/>
      <c r="AU224" s="73"/>
      <c r="AV224" s="73"/>
      <c r="AW224" s="73"/>
      <c r="AX224" s="73"/>
      <c r="AY224" s="73"/>
      <c r="AZ224" s="73"/>
      <c r="BA224" s="73"/>
      <c r="BB224" s="73"/>
      <c r="BC224" s="73"/>
      <c r="BD224" s="73"/>
      <c r="BE224" s="73"/>
      <c r="BF224" s="73"/>
      <c r="BG224" s="73"/>
      <c r="BH224" s="73"/>
      <c r="BI224" s="73"/>
      <c r="BJ224" s="73"/>
      <c r="BK224" s="73"/>
      <c r="BL224" s="73"/>
      <c r="BM224" s="73"/>
      <c r="BN224" s="73"/>
      <c r="BO224" s="73"/>
      <c r="BP224" s="73"/>
      <c r="BQ224" s="73"/>
      <c r="BR224" s="73"/>
      <c r="BS224" s="73"/>
      <c r="BT224" s="73"/>
      <c r="BU224" s="73"/>
      <c r="BV224" s="73"/>
      <c r="BW224" s="73"/>
      <c r="BX224" s="73"/>
      <c r="BY224" s="73"/>
      <c r="BZ224" s="73"/>
      <c r="CA224" s="73"/>
      <c r="CB224" s="73"/>
      <c r="CC224" s="73"/>
      <c r="CD224" s="73"/>
      <c r="CE224" s="73"/>
      <c r="CF224" s="73"/>
      <c r="CG224" s="73"/>
      <c r="CH224" s="73"/>
      <c r="CI224" s="73"/>
      <c r="CJ224" s="73"/>
      <c r="CK224" s="73"/>
      <c r="CL224" s="73"/>
      <c r="CM224" s="73"/>
      <c r="CN224" s="73"/>
      <c r="CO224" s="73"/>
      <c r="CP224" s="73"/>
      <c r="CQ224" s="73"/>
      <c r="CR224" s="73"/>
      <c r="CS224" s="73"/>
      <c r="CT224" s="73"/>
      <c r="CU224" s="73"/>
      <c r="CV224" s="73"/>
      <c r="CW224" s="73"/>
      <c r="CX224" s="73"/>
      <c r="CY224" s="73"/>
      <c r="CZ224" s="73"/>
      <c r="DA224" s="73"/>
      <c r="DB224" s="73"/>
    </row>
    <row r="225" spans="2:106" s="12" customFormat="1" ht="44" hidden="1" customHeight="1">
      <c r="B225" s="11">
        <v>212</v>
      </c>
      <c r="C225" s="11" t="s">
        <v>133</v>
      </c>
      <c r="D225" s="37" t="s">
        <v>32</v>
      </c>
      <c r="E225" s="11">
        <v>8</v>
      </c>
      <c r="F225" s="37" t="s">
        <v>33</v>
      </c>
      <c r="G225" s="37" t="s">
        <v>58</v>
      </c>
      <c r="H225" s="37" t="s">
        <v>59</v>
      </c>
      <c r="I225" s="37" t="s">
        <v>48</v>
      </c>
      <c r="J225" s="37" t="s">
        <v>49</v>
      </c>
      <c r="K225" s="24" t="s">
        <v>719</v>
      </c>
      <c r="L225" s="37" t="s">
        <v>743</v>
      </c>
      <c r="M225" s="11" t="s">
        <v>40</v>
      </c>
      <c r="N225" s="25">
        <v>60112</v>
      </c>
      <c r="O225" s="26">
        <v>238.82666491484736</v>
      </c>
      <c r="P225" s="27">
        <v>14356348.481361303</v>
      </c>
      <c r="Q225" s="11" t="s">
        <v>35</v>
      </c>
      <c r="R225" s="28">
        <v>1</v>
      </c>
      <c r="S225" s="38">
        <v>23</v>
      </c>
      <c r="T225" s="25">
        <v>1382576</v>
      </c>
      <c r="U225" s="11" t="s">
        <v>744</v>
      </c>
      <c r="V225" s="11" t="s">
        <v>745</v>
      </c>
      <c r="W225" s="31">
        <v>0</v>
      </c>
      <c r="X225" s="11" t="s">
        <v>476</v>
      </c>
      <c r="Y225" s="27">
        <f t="shared" si="6"/>
        <v>1382576</v>
      </c>
      <c r="Z225" s="11"/>
      <c r="AA225" s="11"/>
      <c r="AB225" s="68">
        <f t="shared" si="7"/>
        <v>1382576</v>
      </c>
      <c r="AC225" s="73"/>
      <c r="AD225" s="73"/>
      <c r="AE225" s="73"/>
      <c r="AF225" s="73"/>
      <c r="AG225" s="73"/>
      <c r="AH225" s="73"/>
      <c r="AI225" s="73"/>
      <c r="AJ225" s="73"/>
      <c r="AK225" s="73"/>
      <c r="AL225" s="73"/>
      <c r="AM225" s="73"/>
      <c r="AN225" s="73"/>
      <c r="AO225" s="73"/>
      <c r="AP225" s="73"/>
      <c r="AQ225" s="73"/>
      <c r="AR225" s="73"/>
      <c r="AS225" s="73"/>
      <c r="AT225" s="73"/>
      <c r="AU225" s="73"/>
      <c r="AV225" s="73"/>
      <c r="AW225" s="73"/>
      <c r="AX225" s="73"/>
      <c r="AY225" s="73"/>
      <c r="AZ225" s="73"/>
      <c r="BA225" s="73"/>
      <c r="BB225" s="73"/>
      <c r="BC225" s="73"/>
      <c r="BD225" s="73"/>
      <c r="BE225" s="73"/>
      <c r="BF225" s="73"/>
      <c r="BG225" s="73"/>
      <c r="BH225" s="73"/>
      <c r="BI225" s="73"/>
      <c r="BJ225" s="73"/>
      <c r="BK225" s="73"/>
      <c r="BL225" s="73"/>
      <c r="BM225" s="73"/>
      <c r="BN225" s="73"/>
      <c r="BO225" s="73"/>
      <c r="BP225" s="73"/>
      <c r="BQ225" s="73"/>
      <c r="BR225" s="73"/>
      <c r="BS225" s="73"/>
      <c r="BT225" s="73"/>
      <c r="BU225" s="73"/>
      <c r="BV225" s="73"/>
      <c r="BW225" s="73"/>
      <c r="BX225" s="73"/>
      <c r="BY225" s="73"/>
      <c r="BZ225" s="73"/>
      <c r="CA225" s="73"/>
      <c r="CB225" s="73"/>
      <c r="CC225" s="73"/>
      <c r="CD225" s="73"/>
      <c r="CE225" s="73"/>
      <c r="CF225" s="73"/>
      <c r="CG225" s="73"/>
      <c r="CH225" s="73"/>
      <c r="CI225" s="73"/>
      <c r="CJ225" s="73"/>
      <c r="CK225" s="73"/>
      <c r="CL225" s="73"/>
      <c r="CM225" s="73"/>
      <c r="CN225" s="73"/>
      <c r="CO225" s="73"/>
      <c r="CP225" s="73"/>
      <c r="CQ225" s="73"/>
      <c r="CR225" s="73"/>
      <c r="CS225" s="73"/>
      <c r="CT225" s="73"/>
      <c r="CU225" s="73"/>
      <c r="CV225" s="73"/>
      <c r="CW225" s="73"/>
      <c r="CX225" s="73"/>
      <c r="CY225" s="73"/>
      <c r="CZ225" s="73"/>
      <c r="DA225" s="73"/>
      <c r="DB225" s="73"/>
    </row>
    <row r="226" spans="2:106" s="12" customFormat="1" ht="44" customHeight="1">
      <c r="B226" s="11">
        <v>213</v>
      </c>
      <c r="C226" s="11" t="s">
        <v>133</v>
      </c>
      <c r="D226" s="37" t="s">
        <v>32</v>
      </c>
      <c r="E226" s="11">
        <v>8</v>
      </c>
      <c r="F226" s="37" t="s">
        <v>33</v>
      </c>
      <c r="G226" s="37" t="s">
        <v>58</v>
      </c>
      <c r="H226" s="37" t="s">
        <v>59</v>
      </c>
      <c r="I226" s="37" t="s">
        <v>48</v>
      </c>
      <c r="J226" s="37" t="s">
        <v>49</v>
      </c>
      <c r="K226" s="24" t="s">
        <v>721</v>
      </c>
      <c r="L226" s="37" t="s">
        <v>746</v>
      </c>
      <c r="M226" s="11" t="s">
        <v>40</v>
      </c>
      <c r="N226" s="25">
        <v>60112</v>
      </c>
      <c r="O226" s="26">
        <v>430</v>
      </c>
      <c r="P226" s="27">
        <v>25848160</v>
      </c>
      <c r="Q226" s="11" t="s">
        <v>35</v>
      </c>
      <c r="R226" s="28">
        <v>1</v>
      </c>
      <c r="S226" s="38">
        <v>2</v>
      </c>
      <c r="T226" s="25">
        <v>120224</v>
      </c>
      <c r="U226" s="11" t="s">
        <v>747</v>
      </c>
      <c r="V226" s="11" t="s">
        <v>748</v>
      </c>
      <c r="W226" s="31">
        <v>0</v>
      </c>
      <c r="X226" s="11" t="s">
        <v>476</v>
      </c>
      <c r="Y226" s="27">
        <f t="shared" si="6"/>
        <v>120224</v>
      </c>
      <c r="Z226" s="11"/>
      <c r="AA226" s="11"/>
      <c r="AB226" s="68">
        <f t="shared" si="7"/>
        <v>120224</v>
      </c>
      <c r="AC226" s="73"/>
      <c r="AD226" s="73"/>
      <c r="AE226" s="73"/>
      <c r="AF226" s="73"/>
      <c r="AG226" s="73"/>
      <c r="AH226" s="73"/>
      <c r="AI226" s="73"/>
      <c r="AJ226" s="73"/>
      <c r="AK226" s="73"/>
      <c r="AL226" s="73"/>
      <c r="AM226" s="73"/>
      <c r="AN226" s="73"/>
      <c r="AO226" s="73"/>
      <c r="AP226" s="73"/>
      <c r="AQ226" s="73"/>
      <c r="AR226" s="73"/>
      <c r="AS226" s="73"/>
      <c r="AT226" s="73"/>
      <c r="AU226" s="73"/>
      <c r="AV226" s="73"/>
      <c r="AW226" s="73"/>
      <c r="AX226" s="73"/>
      <c r="AY226" s="73"/>
      <c r="AZ226" s="73"/>
      <c r="BA226" s="73"/>
      <c r="BB226" s="73"/>
      <c r="BC226" s="73"/>
      <c r="BD226" s="73"/>
      <c r="BE226" s="73"/>
      <c r="BF226" s="73"/>
      <c r="BG226" s="73"/>
      <c r="BH226" s="73"/>
      <c r="BI226" s="73"/>
      <c r="BJ226" s="73"/>
      <c r="BK226" s="73"/>
      <c r="BL226" s="73"/>
      <c r="BM226" s="73"/>
      <c r="BN226" s="73"/>
      <c r="BO226" s="73"/>
      <c r="BP226" s="73"/>
      <c r="BQ226" s="73"/>
      <c r="BR226" s="73"/>
      <c r="BS226" s="73"/>
      <c r="BT226" s="73"/>
      <c r="BU226" s="73"/>
      <c r="BV226" s="73"/>
      <c r="BW226" s="73"/>
      <c r="BX226" s="73"/>
      <c r="BY226" s="73"/>
      <c r="BZ226" s="73"/>
      <c r="CA226" s="73"/>
      <c r="CB226" s="73"/>
      <c r="CC226" s="73"/>
      <c r="CD226" s="73"/>
      <c r="CE226" s="73"/>
      <c r="CF226" s="73"/>
      <c r="CG226" s="73"/>
      <c r="CH226" s="73"/>
      <c r="CI226" s="73"/>
      <c r="CJ226" s="73"/>
      <c r="CK226" s="73"/>
      <c r="CL226" s="73"/>
      <c r="CM226" s="73"/>
      <c r="CN226" s="73"/>
      <c r="CO226" s="73"/>
      <c r="CP226" s="73"/>
      <c r="CQ226" s="73"/>
      <c r="CR226" s="73"/>
      <c r="CS226" s="73"/>
      <c r="CT226" s="73"/>
      <c r="CU226" s="73"/>
      <c r="CV226" s="73"/>
      <c r="CW226" s="73"/>
      <c r="CX226" s="73"/>
      <c r="CY226" s="73"/>
      <c r="CZ226" s="73"/>
      <c r="DA226" s="73"/>
      <c r="DB226" s="73"/>
    </row>
    <row r="227" spans="2:106" s="12" customFormat="1" ht="44" hidden="1" customHeight="1">
      <c r="B227" s="11">
        <v>214</v>
      </c>
      <c r="C227" s="11" t="s">
        <v>133</v>
      </c>
      <c r="D227" s="37" t="s">
        <v>32</v>
      </c>
      <c r="E227" s="11">
        <v>8</v>
      </c>
      <c r="F227" s="37" t="s">
        <v>33</v>
      </c>
      <c r="G227" s="37" t="s">
        <v>58</v>
      </c>
      <c r="H227" s="37" t="s">
        <v>59</v>
      </c>
      <c r="I227" s="37" t="s">
        <v>48</v>
      </c>
      <c r="J227" s="37" t="s">
        <v>49</v>
      </c>
      <c r="K227" s="24" t="s">
        <v>719</v>
      </c>
      <c r="L227" s="37" t="s">
        <v>743</v>
      </c>
      <c r="M227" s="11" t="s">
        <v>40</v>
      </c>
      <c r="N227" s="25">
        <v>60112</v>
      </c>
      <c r="O227" s="26">
        <v>238.82666491484736</v>
      </c>
      <c r="P227" s="27">
        <v>14356348.481361303</v>
      </c>
      <c r="Q227" s="11" t="s">
        <v>36</v>
      </c>
      <c r="R227" s="28">
        <v>1</v>
      </c>
      <c r="S227" s="38">
        <v>7</v>
      </c>
      <c r="T227" s="25">
        <v>420784</v>
      </c>
      <c r="U227" s="11" t="s">
        <v>131</v>
      </c>
      <c r="V227" s="11" t="s">
        <v>749</v>
      </c>
      <c r="W227" s="31">
        <v>0</v>
      </c>
      <c r="X227" s="11" t="s">
        <v>483</v>
      </c>
      <c r="Y227" s="27">
        <f t="shared" si="6"/>
        <v>420784</v>
      </c>
      <c r="Z227" s="11"/>
      <c r="AA227" s="11"/>
      <c r="AB227" s="68">
        <f t="shared" si="7"/>
        <v>420784</v>
      </c>
      <c r="AC227" s="73"/>
      <c r="AD227" s="73"/>
      <c r="AE227" s="73"/>
      <c r="AF227" s="73"/>
      <c r="AG227" s="73"/>
      <c r="AH227" s="73"/>
      <c r="AI227" s="73"/>
      <c r="AJ227" s="73"/>
      <c r="AK227" s="73"/>
      <c r="AL227" s="73"/>
      <c r="AM227" s="73"/>
      <c r="AN227" s="73"/>
      <c r="AO227" s="73"/>
      <c r="AP227" s="73"/>
      <c r="AQ227" s="73"/>
      <c r="AR227" s="73"/>
      <c r="AS227" s="73"/>
      <c r="AT227" s="73"/>
      <c r="AU227" s="73"/>
      <c r="AV227" s="73"/>
      <c r="AW227" s="73"/>
      <c r="AX227" s="73"/>
      <c r="AY227" s="73"/>
      <c r="AZ227" s="73"/>
      <c r="BA227" s="73"/>
      <c r="BB227" s="73"/>
      <c r="BC227" s="73"/>
      <c r="BD227" s="73"/>
      <c r="BE227" s="73"/>
      <c r="BF227" s="73"/>
      <c r="BG227" s="73"/>
      <c r="BH227" s="73"/>
      <c r="BI227" s="73"/>
      <c r="BJ227" s="73"/>
      <c r="BK227" s="73"/>
      <c r="BL227" s="73"/>
      <c r="BM227" s="73"/>
      <c r="BN227" s="73"/>
      <c r="BO227" s="73"/>
      <c r="BP227" s="73"/>
      <c r="BQ227" s="73"/>
      <c r="BR227" s="73"/>
      <c r="BS227" s="73"/>
      <c r="BT227" s="73"/>
      <c r="BU227" s="73"/>
      <c r="BV227" s="73"/>
      <c r="BW227" s="73"/>
      <c r="BX227" s="73"/>
      <c r="BY227" s="73"/>
      <c r="BZ227" s="73"/>
      <c r="CA227" s="73"/>
      <c r="CB227" s="73"/>
      <c r="CC227" s="73"/>
      <c r="CD227" s="73"/>
      <c r="CE227" s="73"/>
      <c r="CF227" s="73"/>
      <c r="CG227" s="73"/>
      <c r="CH227" s="73"/>
      <c r="CI227" s="73"/>
      <c r="CJ227" s="73"/>
      <c r="CK227" s="73"/>
      <c r="CL227" s="73"/>
      <c r="CM227" s="73"/>
      <c r="CN227" s="73"/>
      <c r="CO227" s="73"/>
      <c r="CP227" s="73"/>
      <c r="CQ227" s="73"/>
      <c r="CR227" s="73"/>
      <c r="CS227" s="73"/>
      <c r="CT227" s="73"/>
      <c r="CU227" s="73"/>
      <c r="CV227" s="73"/>
      <c r="CW227" s="73"/>
      <c r="CX227" s="73"/>
      <c r="CY227" s="73"/>
      <c r="CZ227" s="73"/>
      <c r="DA227" s="73"/>
      <c r="DB227" s="73"/>
    </row>
    <row r="228" spans="2:106" s="12" customFormat="1" ht="44" hidden="1" customHeight="1">
      <c r="B228" s="11">
        <v>215</v>
      </c>
      <c r="C228" s="11" t="s">
        <v>133</v>
      </c>
      <c r="D228" s="37" t="s">
        <v>32</v>
      </c>
      <c r="E228" s="11">
        <v>9</v>
      </c>
      <c r="F228" s="37" t="s">
        <v>33</v>
      </c>
      <c r="G228" s="37" t="s">
        <v>215</v>
      </c>
      <c r="H228" s="37" t="s">
        <v>216</v>
      </c>
      <c r="I228" s="37" t="s">
        <v>48</v>
      </c>
      <c r="J228" s="37" t="s">
        <v>49</v>
      </c>
      <c r="K228" s="24" t="s">
        <v>714</v>
      </c>
      <c r="L228" s="37" t="s">
        <v>750</v>
      </c>
      <c r="M228" s="11" t="s">
        <v>40</v>
      </c>
      <c r="N228" s="25">
        <v>23120</v>
      </c>
      <c r="O228" s="26">
        <v>38</v>
      </c>
      <c r="P228" s="27">
        <v>878560</v>
      </c>
      <c r="Q228" s="11" t="s">
        <v>36</v>
      </c>
      <c r="R228" s="28">
        <v>1</v>
      </c>
      <c r="S228" s="38">
        <v>2</v>
      </c>
      <c r="T228" s="25">
        <v>46240</v>
      </c>
      <c r="U228" s="11" t="s">
        <v>87</v>
      </c>
      <c r="V228" s="11" t="s">
        <v>751</v>
      </c>
      <c r="W228" s="31">
        <v>0</v>
      </c>
      <c r="X228" s="11" t="s">
        <v>483</v>
      </c>
      <c r="Y228" s="27">
        <f t="shared" si="6"/>
        <v>46240</v>
      </c>
      <c r="Z228" s="11"/>
      <c r="AA228" s="11"/>
      <c r="AB228" s="68">
        <f t="shared" si="7"/>
        <v>46240</v>
      </c>
      <c r="AC228" s="73"/>
      <c r="AD228" s="73"/>
      <c r="AE228" s="73"/>
      <c r="AF228" s="73"/>
      <c r="AG228" s="73"/>
      <c r="AH228" s="73"/>
      <c r="AI228" s="73"/>
      <c r="AJ228" s="73"/>
      <c r="AK228" s="73"/>
      <c r="AL228" s="73"/>
      <c r="AM228" s="73"/>
      <c r="AN228" s="73"/>
      <c r="AO228" s="73"/>
      <c r="AP228" s="73"/>
      <c r="AQ228" s="73"/>
      <c r="AR228" s="73"/>
      <c r="AS228" s="73"/>
      <c r="AT228" s="73"/>
      <c r="AU228" s="73"/>
      <c r="AV228" s="73"/>
      <c r="AW228" s="73"/>
      <c r="AX228" s="73"/>
      <c r="AY228" s="73"/>
      <c r="AZ228" s="73"/>
      <c r="BA228" s="73"/>
      <c r="BB228" s="73"/>
      <c r="BC228" s="73"/>
      <c r="BD228" s="73"/>
      <c r="BE228" s="73"/>
      <c r="BF228" s="73"/>
      <c r="BG228" s="73"/>
      <c r="BH228" s="73"/>
      <c r="BI228" s="73"/>
      <c r="BJ228" s="73"/>
      <c r="BK228" s="73"/>
      <c r="BL228" s="73"/>
      <c r="BM228" s="73"/>
      <c r="BN228" s="73"/>
      <c r="BO228" s="73"/>
      <c r="BP228" s="73"/>
      <c r="BQ228" s="73"/>
      <c r="BR228" s="73"/>
      <c r="BS228" s="73"/>
      <c r="BT228" s="73"/>
      <c r="BU228" s="73"/>
      <c r="BV228" s="73"/>
      <c r="BW228" s="73"/>
      <c r="BX228" s="73"/>
      <c r="BY228" s="73"/>
      <c r="BZ228" s="73"/>
      <c r="CA228" s="73"/>
      <c r="CB228" s="73"/>
      <c r="CC228" s="73"/>
      <c r="CD228" s="73"/>
      <c r="CE228" s="73"/>
      <c r="CF228" s="73"/>
      <c r="CG228" s="73"/>
      <c r="CH228" s="73"/>
      <c r="CI228" s="73"/>
      <c r="CJ228" s="73"/>
      <c r="CK228" s="73"/>
      <c r="CL228" s="73"/>
      <c r="CM228" s="73"/>
      <c r="CN228" s="73"/>
      <c r="CO228" s="73"/>
      <c r="CP228" s="73"/>
      <c r="CQ228" s="73"/>
      <c r="CR228" s="73"/>
      <c r="CS228" s="73"/>
      <c r="CT228" s="73"/>
      <c r="CU228" s="73"/>
      <c r="CV228" s="73"/>
      <c r="CW228" s="73"/>
      <c r="CX228" s="73"/>
      <c r="CY228" s="73"/>
      <c r="CZ228" s="73"/>
      <c r="DA228" s="73"/>
      <c r="DB228" s="73"/>
    </row>
    <row r="229" spans="2:106" s="12" customFormat="1" ht="44" customHeight="1">
      <c r="B229" s="11">
        <v>216</v>
      </c>
      <c r="C229" s="11" t="s">
        <v>133</v>
      </c>
      <c r="D229" s="37" t="s">
        <v>32</v>
      </c>
      <c r="E229" s="11">
        <v>9</v>
      </c>
      <c r="F229" s="37" t="s">
        <v>33</v>
      </c>
      <c r="G229" s="37" t="s">
        <v>215</v>
      </c>
      <c r="H229" s="37" t="s">
        <v>216</v>
      </c>
      <c r="I229" s="37" t="s">
        <v>48</v>
      </c>
      <c r="J229" s="37" t="s">
        <v>49</v>
      </c>
      <c r="K229" s="24" t="s">
        <v>721</v>
      </c>
      <c r="L229" s="37" t="s">
        <v>752</v>
      </c>
      <c r="M229" s="11" t="s">
        <v>40</v>
      </c>
      <c r="N229" s="25">
        <v>23120</v>
      </c>
      <c r="O229" s="26">
        <v>91</v>
      </c>
      <c r="P229" s="27">
        <v>2103920</v>
      </c>
      <c r="Q229" s="11" t="s">
        <v>36</v>
      </c>
      <c r="R229" s="28">
        <v>1</v>
      </c>
      <c r="S229" s="38">
        <v>2</v>
      </c>
      <c r="T229" s="25">
        <v>46240</v>
      </c>
      <c r="U229" s="11" t="s">
        <v>87</v>
      </c>
      <c r="V229" s="11" t="s">
        <v>751</v>
      </c>
      <c r="W229" s="31">
        <v>0</v>
      </c>
      <c r="X229" s="11" t="s">
        <v>483</v>
      </c>
      <c r="Y229" s="27">
        <f t="shared" si="6"/>
        <v>46240</v>
      </c>
      <c r="Z229" s="11"/>
      <c r="AA229" s="11"/>
      <c r="AB229" s="68">
        <f t="shared" si="7"/>
        <v>46240</v>
      </c>
      <c r="AC229" s="73"/>
      <c r="AD229" s="73"/>
      <c r="AE229" s="73"/>
      <c r="AF229" s="73"/>
      <c r="AG229" s="73"/>
      <c r="AH229" s="73"/>
      <c r="AI229" s="73"/>
      <c r="AJ229" s="73"/>
      <c r="AK229" s="73"/>
      <c r="AL229" s="73"/>
      <c r="AM229" s="73"/>
      <c r="AN229" s="73"/>
      <c r="AO229" s="73"/>
      <c r="AP229" s="73"/>
      <c r="AQ229" s="73"/>
      <c r="AR229" s="73"/>
      <c r="AS229" s="73"/>
      <c r="AT229" s="73"/>
      <c r="AU229" s="73"/>
      <c r="AV229" s="73"/>
      <c r="AW229" s="73"/>
      <c r="AX229" s="73"/>
      <c r="AY229" s="73"/>
      <c r="AZ229" s="73"/>
      <c r="BA229" s="73"/>
      <c r="BB229" s="73"/>
      <c r="BC229" s="73"/>
      <c r="BD229" s="73"/>
      <c r="BE229" s="73"/>
      <c r="BF229" s="73"/>
      <c r="BG229" s="73"/>
      <c r="BH229" s="73"/>
      <c r="BI229" s="73"/>
      <c r="BJ229" s="73"/>
      <c r="BK229" s="73"/>
      <c r="BL229" s="73"/>
      <c r="BM229" s="73"/>
      <c r="BN229" s="73"/>
      <c r="BO229" s="73"/>
      <c r="BP229" s="73"/>
      <c r="BQ229" s="73"/>
      <c r="BR229" s="73"/>
      <c r="BS229" s="73"/>
      <c r="BT229" s="73"/>
      <c r="BU229" s="73"/>
      <c r="BV229" s="73"/>
      <c r="BW229" s="73"/>
      <c r="BX229" s="73"/>
      <c r="BY229" s="73"/>
      <c r="BZ229" s="73"/>
      <c r="CA229" s="73"/>
      <c r="CB229" s="73"/>
      <c r="CC229" s="73"/>
      <c r="CD229" s="73"/>
      <c r="CE229" s="73"/>
      <c r="CF229" s="73"/>
      <c r="CG229" s="73"/>
      <c r="CH229" s="73"/>
      <c r="CI229" s="73"/>
      <c r="CJ229" s="73"/>
      <c r="CK229" s="73"/>
      <c r="CL229" s="73"/>
      <c r="CM229" s="73"/>
      <c r="CN229" s="73"/>
      <c r="CO229" s="73"/>
      <c r="CP229" s="73"/>
      <c r="CQ229" s="73"/>
      <c r="CR229" s="73"/>
      <c r="CS229" s="73"/>
      <c r="CT229" s="73"/>
      <c r="CU229" s="73"/>
      <c r="CV229" s="73"/>
      <c r="CW229" s="73"/>
      <c r="CX229" s="73"/>
      <c r="CY229" s="73"/>
      <c r="CZ229" s="73"/>
      <c r="DA229" s="73"/>
      <c r="DB229" s="73"/>
    </row>
    <row r="230" spans="2:106" s="12" customFormat="1" ht="44" hidden="1" customHeight="1">
      <c r="B230" s="11">
        <v>217</v>
      </c>
      <c r="C230" s="11" t="s">
        <v>133</v>
      </c>
      <c r="D230" s="37" t="s">
        <v>32</v>
      </c>
      <c r="E230" s="11">
        <v>16</v>
      </c>
      <c r="F230" s="37" t="s">
        <v>41</v>
      </c>
      <c r="G230" s="37" t="s">
        <v>60</v>
      </c>
      <c r="H230" s="37" t="s">
        <v>61</v>
      </c>
      <c r="I230" s="37" t="s">
        <v>62</v>
      </c>
      <c r="J230" s="37" t="s">
        <v>49</v>
      </c>
      <c r="K230" s="24" t="s">
        <v>714</v>
      </c>
      <c r="L230" s="37" t="s">
        <v>753</v>
      </c>
      <c r="M230" s="11" t="s">
        <v>40</v>
      </c>
      <c r="N230" s="25">
        <v>60112</v>
      </c>
      <c r="O230" s="26">
        <v>37.377860641269166</v>
      </c>
      <c r="P230" s="27">
        <v>2246857.9588679723</v>
      </c>
      <c r="Q230" s="11" t="s">
        <v>35</v>
      </c>
      <c r="R230" s="28">
        <v>1</v>
      </c>
      <c r="S230" s="38">
        <v>1</v>
      </c>
      <c r="T230" s="25">
        <v>60112</v>
      </c>
      <c r="U230" s="11" t="s">
        <v>754</v>
      </c>
      <c r="V230" s="11" t="s">
        <v>755</v>
      </c>
      <c r="W230" s="31">
        <v>0</v>
      </c>
      <c r="X230" s="11" t="s">
        <v>476</v>
      </c>
      <c r="Y230" s="27">
        <f t="shared" si="6"/>
        <v>60112</v>
      </c>
      <c r="Z230" s="11"/>
      <c r="AA230" s="11"/>
      <c r="AB230" s="68">
        <f t="shared" si="7"/>
        <v>60112</v>
      </c>
      <c r="AC230" s="73"/>
      <c r="AD230" s="73"/>
      <c r="AE230" s="73"/>
      <c r="AF230" s="73"/>
      <c r="AG230" s="73"/>
      <c r="AH230" s="73"/>
      <c r="AI230" s="73"/>
      <c r="AJ230" s="73"/>
      <c r="AK230" s="73"/>
      <c r="AL230" s="73"/>
      <c r="AM230" s="73"/>
      <c r="AN230" s="73"/>
      <c r="AO230" s="73"/>
      <c r="AP230" s="73"/>
      <c r="AQ230" s="73"/>
      <c r="AR230" s="73"/>
      <c r="AS230" s="73"/>
      <c r="AT230" s="73"/>
      <c r="AU230" s="73"/>
      <c r="AV230" s="73"/>
      <c r="AW230" s="73"/>
      <c r="AX230" s="73"/>
      <c r="AY230" s="73"/>
      <c r="AZ230" s="73"/>
      <c r="BA230" s="73"/>
      <c r="BB230" s="73"/>
      <c r="BC230" s="73"/>
      <c r="BD230" s="73"/>
      <c r="BE230" s="73"/>
      <c r="BF230" s="73"/>
      <c r="BG230" s="73"/>
      <c r="BH230" s="73"/>
      <c r="BI230" s="73"/>
      <c r="BJ230" s="73"/>
      <c r="BK230" s="73"/>
      <c r="BL230" s="73"/>
      <c r="BM230" s="73"/>
      <c r="BN230" s="73"/>
      <c r="BO230" s="73"/>
      <c r="BP230" s="73"/>
      <c r="BQ230" s="73"/>
      <c r="BR230" s="73"/>
      <c r="BS230" s="73"/>
      <c r="BT230" s="73"/>
      <c r="BU230" s="73"/>
      <c r="BV230" s="73"/>
      <c r="BW230" s="73"/>
      <c r="BX230" s="73"/>
      <c r="BY230" s="73"/>
      <c r="BZ230" s="73"/>
      <c r="CA230" s="73"/>
      <c r="CB230" s="73"/>
      <c r="CC230" s="73"/>
      <c r="CD230" s="73"/>
      <c r="CE230" s="73"/>
      <c r="CF230" s="73"/>
      <c r="CG230" s="73"/>
      <c r="CH230" s="73"/>
      <c r="CI230" s="73"/>
      <c r="CJ230" s="73"/>
      <c r="CK230" s="73"/>
      <c r="CL230" s="73"/>
      <c r="CM230" s="73"/>
      <c r="CN230" s="73"/>
      <c r="CO230" s="73"/>
      <c r="CP230" s="73"/>
      <c r="CQ230" s="73"/>
      <c r="CR230" s="73"/>
      <c r="CS230" s="73"/>
      <c r="CT230" s="73"/>
      <c r="CU230" s="73"/>
      <c r="CV230" s="73"/>
      <c r="CW230" s="73"/>
      <c r="CX230" s="73"/>
      <c r="CY230" s="73"/>
      <c r="CZ230" s="73"/>
      <c r="DA230" s="73"/>
      <c r="DB230" s="73"/>
    </row>
    <row r="231" spans="2:106" s="12" customFormat="1" ht="44" customHeight="1">
      <c r="B231" s="11">
        <v>218</v>
      </c>
      <c r="C231" s="11" t="s">
        <v>133</v>
      </c>
      <c r="D231" s="37" t="s">
        <v>32</v>
      </c>
      <c r="E231" s="11">
        <v>16</v>
      </c>
      <c r="F231" s="37" t="s">
        <v>41</v>
      </c>
      <c r="G231" s="37" t="s">
        <v>60</v>
      </c>
      <c r="H231" s="37" t="s">
        <v>61</v>
      </c>
      <c r="I231" s="37" t="s">
        <v>62</v>
      </c>
      <c r="J231" s="37" t="s">
        <v>49</v>
      </c>
      <c r="K231" s="24" t="s">
        <v>721</v>
      </c>
      <c r="L231" s="37" t="s">
        <v>756</v>
      </c>
      <c r="M231" s="11" t="s">
        <v>40</v>
      </c>
      <c r="N231" s="25">
        <v>60112</v>
      </c>
      <c r="O231" s="26">
        <v>118</v>
      </c>
      <c r="P231" s="27">
        <v>7093216</v>
      </c>
      <c r="Q231" s="11" t="s">
        <v>35</v>
      </c>
      <c r="R231" s="28">
        <v>1</v>
      </c>
      <c r="S231" s="38">
        <v>3</v>
      </c>
      <c r="T231" s="25">
        <v>180336</v>
      </c>
      <c r="U231" s="11" t="s">
        <v>757</v>
      </c>
      <c r="V231" s="11" t="s">
        <v>758</v>
      </c>
      <c r="W231" s="31">
        <v>0</v>
      </c>
      <c r="X231" s="11" t="s">
        <v>476</v>
      </c>
      <c r="Y231" s="27">
        <f t="shared" si="6"/>
        <v>180336</v>
      </c>
      <c r="Z231" s="11"/>
      <c r="AA231" s="11"/>
      <c r="AB231" s="68">
        <f t="shared" si="7"/>
        <v>180336</v>
      </c>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c r="AZ231" s="73"/>
      <c r="BA231" s="73"/>
      <c r="BB231" s="73"/>
      <c r="BC231" s="73"/>
      <c r="BD231" s="73"/>
      <c r="BE231" s="73"/>
      <c r="BF231" s="73"/>
      <c r="BG231" s="73"/>
      <c r="BH231" s="73"/>
      <c r="BI231" s="73"/>
      <c r="BJ231" s="73"/>
      <c r="BK231" s="73"/>
      <c r="BL231" s="73"/>
      <c r="BM231" s="73"/>
      <c r="BN231" s="73"/>
      <c r="BO231" s="73"/>
      <c r="BP231" s="73"/>
      <c r="BQ231" s="73"/>
      <c r="BR231" s="73"/>
      <c r="BS231" s="73"/>
      <c r="BT231" s="73"/>
      <c r="BU231" s="73"/>
      <c r="BV231" s="73"/>
      <c r="BW231" s="73"/>
      <c r="BX231" s="73"/>
      <c r="BY231" s="73"/>
      <c r="BZ231" s="73"/>
      <c r="CA231" s="73"/>
      <c r="CB231" s="73"/>
      <c r="CC231" s="73"/>
      <c r="CD231" s="73"/>
      <c r="CE231" s="73"/>
      <c r="CF231" s="73"/>
      <c r="CG231" s="73"/>
      <c r="CH231" s="73"/>
      <c r="CI231" s="73"/>
      <c r="CJ231" s="73"/>
      <c r="CK231" s="73"/>
      <c r="CL231" s="73"/>
      <c r="CM231" s="73"/>
      <c r="CN231" s="73"/>
      <c r="CO231" s="73"/>
      <c r="CP231" s="73"/>
      <c r="CQ231" s="73"/>
      <c r="CR231" s="73"/>
      <c r="CS231" s="73"/>
      <c r="CT231" s="73"/>
      <c r="CU231" s="73"/>
      <c r="CV231" s="73"/>
      <c r="CW231" s="73"/>
      <c r="CX231" s="73"/>
      <c r="CY231" s="73"/>
      <c r="CZ231" s="73"/>
      <c r="DA231" s="73"/>
      <c r="DB231" s="73"/>
    </row>
    <row r="232" spans="2:106" s="12" customFormat="1" ht="44" customHeight="1">
      <c r="B232" s="11">
        <v>219</v>
      </c>
      <c r="C232" s="11" t="s">
        <v>133</v>
      </c>
      <c r="D232" s="37" t="s">
        <v>32</v>
      </c>
      <c r="E232" s="11">
        <v>26</v>
      </c>
      <c r="F232" s="37" t="s">
        <v>33</v>
      </c>
      <c r="G232" s="37" t="s">
        <v>504</v>
      </c>
      <c r="H232" s="37" t="s">
        <v>65</v>
      </c>
      <c r="I232" s="37" t="s">
        <v>62</v>
      </c>
      <c r="J232" s="37" t="s">
        <v>49</v>
      </c>
      <c r="K232" s="24" t="s">
        <v>721</v>
      </c>
      <c r="L232" s="37" t="s">
        <v>759</v>
      </c>
      <c r="M232" s="11" t="s">
        <v>40</v>
      </c>
      <c r="N232" s="25">
        <v>90168</v>
      </c>
      <c r="O232" s="26">
        <v>11</v>
      </c>
      <c r="P232" s="27">
        <v>991848</v>
      </c>
      <c r="Q232" s="11" t="s">
        <v>35</v>
      </c>
      <c r="R232" s="28">
        <v>1</v>
      </c>
      <c r="S232" s="38">
        <v>2</v>
      </c>
      <c r="T232" s="25">
        <v>180336</v>
      </c>
      <c r="U232" s="11" t="s">
        <v>760</v>
      </c>
      <c r="V232" s="11" t="s">
        <v>761</v>
      </c>
      <c r="W232" s="31">
        <v>0</v>
      </c>
      <c r="X232" s="11" t="s">
        <v>476</v>
      </c>
      <c r="Y232" s="27">
        <f t="shared" si="6"/>
        <v>180336</v>
      </c>
      <c r="Z232" s="11"/>
      <c r="AA232" s="11"/>
      <c r="AB232" s="68">
        <f t="shared" si="7"/>
        <v>180336</v>
      </c>
      <c r="AC232" s="73"/>
      <c r="AD232" s="73"/>
      <c r="AE232" s="73"/>
      <c r="AF232" s="73"/>
      <c r="AG232" s="73"/>
      <c r="AH232" s="73"/>
      <c r="AI232" s="73"/>
      <c r="AJ232" s="73"/>
      <c r="AK232" s="73"/>
      <c r="AL232" s="73"/>
      <c r="AM232" s="73"/>
      <c r="AN232" s="73"/>
      <c r="AO232" s="73"/>
      <c r="AP232" s="73"/>
      <c r="AQ232" s="73"/>
      <c r="AR232" s="73"/>
      <c r="AS232" s="73"/>
      <c r="AT232" s="73"/>
      <c r="AU232" s="73"/>
      <c r="AV232" s="73"/>
      <c r="AW232" s="73"/>
      <c r="AX232" s="73"/>
      <c r="AY232" s="73"/>
      <c r="AZ232" s="73"/>
      <c r="BA232" s="73"/>
      <c r="BB232" s="73"/>
      <c r="BC232" s="73"/>
      <c r="BD232" s="73"/>
      <c r="BE232" s="73"/>
      <c r="BF232" s="73"/>
      <c r="BG232" s="73"/>
      <c r="BH232" s="73"/>
      <c r="BI232" s="73"/>
      <c r="BJ232" s="73"/>
      <c r="BK232" s="73"/>
      <c r="BL232" s="73"/>
      <c r="BM232" s="73"/>
      <c r="BN232" s="73"/>
      <c r="BO232" s="73"/>
      <c r="BP232" s="73"/>
      <c r="BQ232" s="73"/>
      <c r="BR232" s="73"/>
      <c r="BS232" s="73"/>
      <c r="BT232" s="73"/>
      <c r="BU232" s="73"/>
      <c r="BV232" s="73"/>
      <c r="BW232" s="73"/>
      <c r="BX232" s="73"/>
      <c r="BY232" s="73"/>
      <c r="BZ232" s="73"/>
      <c r="CA232" s="73"/>
      <c r="CB232" s="73"/>
      <c r="CC232" s="73"/>
      <c r="CD232" s="73"/>
      <c r="CE232" s="73"/>
      <c r="CF232" s="73"/>
      <c r="CG232" s="73"/>
      <c r="CH232" s="73"/>
      <c r="CI232" s="73"/>
      <c r="CJ232" s="73"/>
      <c r="CK232" s="73"/>
      <c r="CL232" s="73"/>
      <c r="CM232" s="73"/>
      <c r="CN232" s="73"/>
      <c r="CO232" s="73"/>
      <c r="CP232" s="73"/>
      <c r="CQ232" s="73"/>
      <c r="CR232" s="73"/>
      <c r="CS232" s="73"/>
      <c r="CT232" s="73"/>
      <c r="CU232" s="73"/>
      <c r="CV232" s="73"/>
      <c r="CW232" s="73"/>
      <c r="CX232" s="73"/>
      <c r="CY232" s="73"/>
      <c r="CZ232" s="73"/>
      <c r="DA232" s="73"/>
      <c r="DB232" s="73"/>
    </row>
    <row r="233" spans="2:106" s="12" customFormat="1" ht="44" hidden="1" customHeight="1">
      <c r="B233" s="11">
        <v>220</v>
      </c>
      <c r="C233" s="11" t="s">
        <v>133</v>
      </c>
      <c r="D233" s="37" t="s">
        <v>32</v>
      </c>
      <c r="E233" s="11">
        <v>56</v>
      </c>
      <c r="F233" s="37" t="s">
        <v>33</v>
      </c>
      <c r="G233" s="37" t="s">
        <v>247</v>
      </c>
      <c r="H233" s="37" t="s">
        <v>248</v>
      </c>
      <c r="I233" s="37" t="s">
        <v>48</v>
      </c>
      <c r="J233" s="37" t="s">
        <v>249</v>
      </c>
      <c r="K233" s="24" t="s">
        <v>714</v>
      </c>
      <c r="L233" s="37" t="s">
        <v>762</v>
      </c>
      <c r="M233" s="11" t="s">
        <v>40</v>
      </c>
      <c r="N233" s="25">
        <v>112710</v>
      </c>
      <c r="O233" s="26">
        <v>33.314013891453492</v>
      </c>
      <c r="P233" s="27">
        <v>3754822.5057057231</v>
      </c>
      <c r="Q233" s="11" t="s">
        <v>35</v>
      </c>
      <c r="R233" s="28">
        <v>1</v>
      </c>
      <c r="S233" s="38">
        <v>8</v>
      </c>
      <c r="T233" s="25">
        <v>901680</v>
      </c>
      <c r="U233" s="11" t="s">
        <v>763</v>
      </c>
      <c r="V233" s="11" t="s">
        <v>764</v>
      </c>
      <c r="W233" s="31">
        <v>0</v>
      </c>
      <c r="X233" s="11" t="s">
        <v>476</v>
      </c>
      <c r="Y233" s="27">
        <f t="shared" si="6"/>
        <v>901680</v>
      </c>
      <c r="Z233" s="11"/>
      <c r="AA233" s="11"/>
      <c r="AB233" s="68">
        <f t="shared" si="7"/>
        <v>901680</v>
      </c>
      <c r="AC233" s="73"/>
      <c r="AD233" s="73"/>
      <c r="AE233" s="73"/>
      <c r="AF233" s="73"/>
      <c r="AG233" s="73"/>
      <c r="AH233" s="73"/>
      <c r="AI233" s="73"/>
      <c r="AJ233" s="73"/>
      <c r="AK233" s="73"/>
      <c r="AL233" s="73"/>
      <c r="AM233" s="73"/>
      <c r="AN233" s="73"/>
      <c r="AO233" s="73"/>
      <c r="AP233" s="73"/>
      <c r="AQ233" s="73"/>
      <c r="AR233" s="73"/>
      <c r="AS233" s="73"/>
      <c r="AT233" s="73"/>
      <c r="AU233" s="73"/>
      <c r="AV233" s="73"/>
      <c r="AW233" s="73"/>
      <c r="AX233" s="73"/>
      <c r="AY233" s="73"/>
      <c r="AZ233" s="73"/>
      <c r="BA233" s="73"/>
      <c r="BB233" s="73"/>
      <c r="BC233" s="73"/>
      <c r="BD233" s="73"/>
      <c r="BE233" s="73"/>
      <c r="BF233" s="73"/>
      <c r="BG233" s="73"/>
      <c r="BH233" s="73"/>
      <c r="BI233" s="73"/>
      <c r="BJ233" s="73"/>
      <c r="BK233" s="73"/>
      <c r="BL233" s="73"/>
      <c r="BM233" s="73"/>
      <c r="BN233" s="73"/>
      <c r="BO233" s="73"/>
      <c r="BP233" s="73"/>
      <c r="BQ233" s="73"/>
      <c r="BR233" s="73"/>
      <c r="BS233" s="73"/>
      <c r="BT233" s="73"/>
      <c r="BU233" s="73"/>
      <c r="BV233" s="73"/>
      <c r="BW233" s="73"/>
      <c r="BX233" s="73"/>
      <c r="BY233" s="73"/>
      <c r="BZ233" s="73"/>
      <c r="CA233" s="73"/>
      <c r="CB233" s="73"/>
      <c r="CC233" s="73"/>
      <c r="CD233" s="73"/>
      <c r="CE233" s="73"/>
      <c r="CF233" s="73"/>
      <c r="CG233" s="73"/>
      <c r="CH233" s="73"/>
      <c r="CI233" s="73"/>
      <c r="CJ233" s="73"/>
      <c r="CK233" s="73"/>
      <c r="CL233" s="73"/>
      <c r="CM233" s="73"/>
      <c r="CN233" s="73"/>
      <c r="CO233" s="73"/>
      <c r="CP233" s="73"/>
      <c r="CQ233" s="73"/>
      <c r="CR233" s="73"/>
      <c r="CS233" s="73"/>
      <c r="CT233" s="73"/>
      <c r="CU233" s="73"/>
      <c r="CV233" s="73"/>
      <c r="CW233" s="73"/>
      <c r="CX233" s="73"/>
      <c r="CY233" s="73"/>
      <c r="CZ233" s="73"/>
      <c r="DA233" s="73"/>
      <c r="DB233" s="73"/>
    </row>
    <row r="234" spans="2:106" s="12" customFormat="1" ht="44" customHeight="1">
      <c r="B234" s="11">
        <v>221</v>
      </c>
      <c r="C234" s="11" t="s">
        <v>133</v>
      </c>
      <c r="D234" s="37" t="s">
        <v>32</v>
      </c>
      <c r="E234" s="11">
        <v>56</v>
      </c>
      <c r="F234" s="37" t="s">
        <v>33</v>
      </c>
      <c r="G234" s="37" t="s">
        <v>247</v>
      </c>
      <c r="H234" s="37" t="s">
        <v>248</v>
      </c>
      <c r="I234" s="37" t="s">
        <v>48</v>
      </c>
      <c r="J234" s="37" t="s">
        <v>249</v>
      </c>
      <c r="K234" s="24" t="s">
        <v>721</v>
      </c>
      <c r="L234" s="37" t="s">
        <v>765</v>
      </c>
      <c r="M234" s="11" t="s">
        <v>40</v>
      </c>
      <c r="N234" s="25">
        <v>112710</v>
      </c>
      <c r="O234" s="26">
        <v>90</v>
      </c>
      <c r="P234" s="27">
        <v>10143900</v>
      </c>
      <c r="Q234" s="11" t="s">
        <v>35</v>
      </c>
      <c r="R234" s="28">
        <v>1</v>
      </c>
      <c r="S234" s="38">
        <v>4</v>
      </c>
      <c r="T234" s="25">
        <v>450840</v>
      </c>
      <c r="U234" s="11" t="s">
        <v>766</v>
      </c>
      <c r="V234" s="11" t="s">
        <v>767</v>
      </c>
      <c r="W234" s="31">
        <v>0</v>
      </c>
      <c r="X234" s="11" t="s">
        <v>476</v>
      </c>
      <c r="Y234" s="27">
        <f t="shared" si="6"/>
        <v>450840</v>
      </c>
      <c r="Z234" s="11"/>
      <c r="AA234" s="11"/>
      <c r="AB234" s="68">
        <f t="shared" si="7"/>
        <v>450840</v>
      </c>
      <c r="AC234" s="73"/>
      <c r="AD234" s="73"/>
      <c r="AE234" s="73"/>
      <c r="AF234" s="73"/>
      <c r="AG234" s="73"/>
      <c r="AH234" s="73"/>
      <c r="AI234" s="73"/>
      <c r="AJ234" s="73"/>
      <c r="AK234" s="73"/>
      <c r="AL234" s="73"/>
      <c r="AM234" s="73"/>
      <c r="AN234" s="73"/>
      <c r="AO234" s="73"/>
      <c r="AP234" s="73"/>
      <c r="AQ234" s="73"/>
      <c r="AR234" s="73"/>
      <c r="AS234" s="73"/>
      <c r="AT234" s="73"/>
      <c r="AU234" s="73"/>
      <c r="AV234" s="73"/>
      <c r="AW234" s="73"/>
      <c r="AX234" s="73"/>
      <c r="AY234" s="73"/>
      <c r="AZ234" s="73"/>
      <c r="BA234" s="73"/>
      <c r="BB234" s="73"/>
      <c r="BC234" s="73"/>
      <c r="BD234" s="73"/>
      <c r="BE234" s="73"/>
      <c r="BF234" s="73"/>
      <c r="BG234" s="73"/>
      <c r="BH234" s="73"/>
      <c r="BI234" s="73"/>
      <c r="BJ234" s="73"/>
      <c r="BK234" s="73"/>
      <c r="BL234" s="73"/>
      <c r="BM234" s="73"/>
      <c r="BN234" s="73"/>
      <c r="BO234" s="73"/>
      <c r="BP234" s="73"/>
      <c r="BQ234" s="73"/>
      <c r="BR234" s="73"/>
      <c r="BS234" s="73"/>
      <c r="BT234" s="73"/>
      <c r="BU234" s="73"/>
      <c r="BV234" s="73"/>
      <c r="BW234" s="73"/>
      <c r="BX234" s="73"/>
      <c r="BY234" s="73"/>
      <c r="BZ234" s="73"/>
      <c r="CA234" s="73"/>
      <c r="CB234" s="73"/>
      <c r="CC234" s="73"/>
      <c r="CD234" s="73"/>
      <c r="CE234" s="73"/>
      <c r="CF234" s="73"/>
      <c r="CG234" s="73"/>
      <c r="CH234" s="73"/>
      <c r="CI234" s="73"/>
      <c r="CJ234" s="73"/>
      <c r="CK234" s="73"/>
      <c r="CL234" s="73"/>
      <c r="CM234" s="73"/>
      <c r="CN234" s="73"/>
      <c r="CO234" s="73"/>
      <c r="CP234" s="73"/>
      <c r="CQ234" s="73"/>
      <c r="CR234" s="73"/>
      <c r="CS234" s="73"/>
      <c r="CT234" s="73"/>
      <c r="CU234" s="73"/>
      <c r="CV234" s="73"/>
      <c r="CW234" s="73"/>
      <c r="CX234" s="73"/>
      <c r="CY234" s="73"/>
      <c r="CZ234" s="73"/>
      <c r="DA234" s="73"/>
      <c r="DB234" s="73"/>
    </row>
    <row r="235" spans="2:106" s="12" customFormat="1" ht="44" hidden="1" customHeight="1">
      <c r="B235" s="11">
        <v>222</v>
      </c>
      <c r="C235" s="11" t="s">
        <v>133</v>
      </c>
      <c r="D235" s="37" t="s">
        <v>32</v>
      </c>
      <c r="E235" s="11">
        <v>58</v>
      </c>
      <c r="F235" s="37" t="s">
        <v>33</v>
      </c>
      <c r="G235" s="37" t="s">
        <v>260</v>
      </c>
      <c r="H235" s="37" t="s">
        <v>261</v>
      </c>
      <c r="I235" s="37" t="s">
        <v>48</v>
      </c>
      <c r="J235" s="37" t="s">
        <v>249</v>
      </c>
      <c r="K235" s="24" t="s">
        <v>714</v>
      </c>
      <c r="L235" s="37" t="s">
        <v>768</v>
      </c>
      <c r="M235" s="11" t="s">
        <v>40</v>
      </c>
      <c r="N235" s="25">
        <v>112710</v>
      </c>
      <c r="O235" s="26">
        <v>15.848212911898125</v>
      </c>
      <c r="P235" s="27">
        <v>1786252.0773000377</v>
      </c>
      <c r="Q235" s="11" t="s">
        <v>35</v>
      </c>
      <c r="R235" s="28">
        <v>1</v>
      </c>
      <c r="S235" s="38">
        <v>2</v>
      </c>
      <c r="T235" s="25">
        <v>225420</v>
      </c>
      <c r="U235" s="11" t="s">
        <v>769</v>
      </c>
      <c r="V235" s="11" t="s">
        <v>770</v>
      </c>
      <c r="W235" s="31">
        <v>0</v>
      </c>
      <c r="X235" s="11" t="s">
        <v>476</v>
      </c>
      <c r="Y235" s="27">
        <f t="shared" si="6"/>
        <v>225420</v>
      </c>
      <c r="Z235" s="11"/>
      <c r="AA235" s="11"/>
      <c r="AB235" s="68">
        <f t="shared" si="7"/>
        <v>225420</v>
      </c>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c r="AZ235" s="73"/>
      <c r="BA235" s="73"/>
      <c r="BB235" s="73"/>
      <c r="BC235" s="73"/>
      <c r="BD235" s="73"/>
      <c r="BE235" s="73"/>
      <c r="BF235" s="73"/>
      <c r="BG235" s="73"/>
      <c r="BH235" s="73"/>
      <c r="BI235" s="73"/>
      <c r="BJ235" s="73"/>
      <c r="BK235" s="73"/>
      <c r="BL235" s="73"/>
      <c r="BM235" s="73"/>
      <c r="BN235" s="73"/>
      <c r="BO235" s="73"/>
      <c r="BP235" s="73"/>
      <c r="BQ235" s="73"/>
      <c r="BR235" s="73"/>
      <c r="BS235" s="73"/>
      <c r="BT235" s="73"/>
      <c r="BU235" s="73"/>
      <c r="BV235" s="73"/>
      <c r="BW235" s="73"/>
      <c r="BX235" s="73"/>
      <c r="BY235" s="73"/>
      <c r="BZ235" s="73"/>
      <c r="CA235" s="73"/>
      <c r="CB235" s="73"/>
      <c r="CC235" s="73"/>
      <c r="CD235" s="73"/>
      <c r="CE235" s="73"/>
      <c r="CF235" s="73"/>
      <c r="CG235" s="73"/>
      <c r="CH235" s="73"/>
      <c r="CI235" s="73"/>
      <c r="CJ235" s="73"/>
      <c r="CK235" s="73"/>
      <c r="CL235" s="73"/>
      <c r="CM235" s="73"/>
      <c r="CN235" s="73"/>
      <c r="CO235" s="73"/>
      <c r="CP235" s="73"/>
      <c r="CQ235" s="73"/>
      <c r="CR235" s="73"/>
      <c r="CS235" s="73"/>
      <c r="CT235" s="73"/>
      <c r="CU235" s="73"/>
      <c r="CV235" s="73"/>
      <c r="CW235" s="73"/>
      <c r="CX235" s="73"/>
      <c r="CY235" s="73"/>
      <c r="CZ235" s="73"/>
      <c r="DA235" s="73"/>
      <c r="DB235" s="73"/>
    </row>
    <row r="236" spans="2:106" s="12" customFormat="1" ht="44" customHeight="1">
      <c r="B236" s="11">
        <v>223</v>
      </c>
      <c r="C236" s="11" t="s">
        <v>133</v>
      </c>
      <c r="D236" s="37" t="s">
        <v>32</v>
      </c>
      <c r="E236" s="11">
        <v>58</v>
      </c>
      <c r="F236" s="37" t="s">
        <v>33</v>
      </c>
      <c r="G236" s="37" t="s">
        <v>260</v>
      </c>
      <c r="H236" s="37" t="s">
        <v>261</v>
      </c>
      <c r="I236" s="37" t="s">
        <v>48</v>
      </c>
      <c r="J236" s="37" t="s">
        <v>249</v>
      </c>
      <c r="K236" s="24" t="s">
        <v>721</v>
      </c>
      <c r="L236" s="37" t="s">
        <v>771</v>
      </c>
      <c r="M236" s="11" t="s">
        <v>40</v>
      </c>
      <c r="N236" s="25">
        <v>112710</v>
      </c>
      <c r="O236" s="26">
        <v>53</v>
      </c>
      <c r="P236" s="27">
        <v>5973630</v>
      </c>
      <c r="Q236" s="11" t="s">
        <v>35</v>
      </c>
      <c r="R236" s="28">
        <v>1</v>
      </c>
      <c r="S236" s="38">
        <v>3</v>
      </c>
      <c r="T236" s="25">
        <v>338130</v>
      </c>
      <c r="U236" s="11" t="s">
        <v>772</v>
      </c>
      <c r="V236" s="11" t="s">
        <v>773</v>
      </c>
      <c r="W236" s="31">
        <v>0</v>
      </c>
      <c r="X236" s="11" t="s">
        <v>476</v>
      </c>
      <c r="Y236" s="27">
        <f t="shared" si="6"/>
        <v>338130</v>
      </c>
      <c r="Z236" s="11"/>
      <c r="AA236" s="11"/>
      <c r="AB236" s="68">
        <f t="shared" si="7"/>
        <v>338130</v>
      </c>
      <c r="AC236" s="73"/>
      <c r="AD236" s="73"/>
      <c r="AE236" s="73"/>
      <c r="AF236" s="73"/>
      <c r="AG236" s="73"/>
      <c r="AH236" s="73"/>
      <c r="AI236" s="73"/>
      <c r="AJ236" s="73"/>
      <c r="AK236" s="73"/>
      <c r="AL236" s="73"/>
      <c r="AM236" s="73"/>
      <c r="AN236" s="73"/>
      <c r="AO236" s="73"/>
      <c r="AP236" s="73"/>
      <c r="AQ236" s="73"/>
      <c r="AR236" s="73"/>
      <c r="AS236" s="73"/>
      <c r="AT236" s="73"/>
      <c r="AU236" s="73"/>
      <c r="AV236" s="73"/>
      <c r="AW236" s="73"/>
      <c r="AX236" s="73"/>
      <c r="AY236" s="73"/>
      <c r="AZ236" s="73"/>
      <c r="BA236" s="73"/>
      <c r="BB236" s="73"/>
      <c r="BC236" s="73"/>
      <c r="BD236" s="73"/>
      <c r="BE236" s="73"/>
      <c r="BF236" s="73"/>
      <c r="BG236" s="73"/>
      <c r="BH236" s="73"/>
      <c r="BI236" s="73"/>
      <c r="BJ236" s="73"/>
      <c r="BK236" s="73"/>
      <c r="BL236" s="73"/>
      <c r="BM236" s="73"/>
      <c r="BN236" s="73"/>
      <c r="BO236" s="73"/>
      <c r="BP236" s="73"/>
      <c r="BQ236" s="73"/>
      <c r="BR236" s="73"/>
      <c r="BS236" s="73"/>
      <c r="BT236" s="73"/>
      <c r="BU236" s="73"/>
      <c r="BV236" s="73"/>
      <c r="BW236" s="73"/>
      <c r="BX236" s="73"/>
      <c r="BY236" s="73"/>
      <c r="BZ236" s="73"/>
      <c r="CA236" s="73"/>
      <c r="CB236" s="73"/>
      <c r="CC236" s="73"/>
      <c r="CD236" s="73"/>
      <c r="CE236" s="73"/>
      <c r="CF236" s="73"/>
      <c r="CG236" s="73"/>
      <c r="CH236" s="73"/>
      <c r="CI236" s="73"/>
      <c r="CJ236" s="73"/>
      <c r="CK236" s="73"/>
      <c r="CL236" s="73"/>
      <c r="CM236" s="73"/>
      <c r="CN236" s="73"/>
      <c r="CO236" s="73"/>
      <c r="CP236" s="73"/>
      <c r="CQ236" s="73"/>
      <c r="CR236" s="73"/>
      <c r="CS236" s="73"/>
      <c r="CT236" s="73"/>
      <c r="CU236" s="73"/>
      <c r="CV236" s="73"/>
      <c r="CW236" s="73"/>
      <c r="CX236" s="73"/>
      <c r="CY236" s="73"/>
      <c r="CZ236" s="73"/>
      <c r="DA236" s="73"/>
      <c r="DB236" s="73"/>
    </row>
    <row r="237" spans="2:106" s="12" customFormat="1" ht="44" hidden="1" customHeight="1">
      <c r="B237" s="11">
        <v>224</v>
      </c>
      <c r="C237" s="11" t="s">
        <v>133</v>
      </c>
      <c r="D237" s="37" t="s">
        <v>32</v>
      </c>
      <c r="E237" s="11">
        <v>18</v>
      </c>
      <c r="F237" s="37" t="s">
        <v>41</v>
      </c>
      <c r="G237" s="37" t="s">
        <v>63</v>
      </c>
      <c r="H237" s="37" t="s">
        <v>64</v>
      </c>
      <c r="I237" s="37" t="s">
        <v>62</v>
      </c>
      <c r="J237" s="37" t="s">
        <v>49</v>
      </c>
      <c r="K237" s="24" t="s">
        <v>719</v>
      </c>
      <c r="L237" s="37" t="s">
        <v>774</v>
      </c>
      <c r="M237" s="11" t="s">
        <v>40</v>
      </c>
      <c r="N237" s="25">
        <v>147976</v>
      </c>
      <c r="O237" s="26">
        <v>105.15633837917548</v>
      </c>
      <c r="P237" s="27">
        <v>15560614.327996871</v>
      </c>
      <c r="Q237" s="11" t="s">
        <v>38</v>
      </c>
      <c r="R237" s="28">
        <v>1</v>
      </c>
      <c r="S237" s="38">
        <v>0.45542520408714898</v>
      </c>
      <c r="T237" s="25">
        <v>67392</v>
      </c>
      <c r="U237" s="11" t="s">
        <v>775</v>
      </c>
      <c r="V237" s="11" t="s">
        <v>776</v>
      </c>
      <c r="W237" s="31">
        <v>67392</v>
      </c>
      <c r="X237" s="11" t="s">
        <v>777</v>
      </c>
      <c r="Y237" s="27">
        <f t="shared" si="6"/>
        <v>0</v>
      </c>
      <c r="Z237" s="11"/>
      <c r="AA237" s="11"/>
      <c r="AB237" s="68">
        <f t="shared" si="7"/>
        <v>0</v>
      </c>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c r="AZ237" s="73"/>
      <c r="BA237" s="73"/>
      <c r="BB237" s="73"/>
      <c r="BC237" s="73"/>
      <c r="BD237" s="73"/>
      <c r="BE237" s="73"/>
      <c r="BF237" s="73"/>
      <c r="BG237" s="73"/>
      <c r="BH237" s="73"/>
      <c r="BI237" s="73"/>
      <c r="BJ237" s="73"/>
      <c r="BK237" s="73"/>
      <c r="BL237" s="73"/>
      <c r="BM237" s="73"/>
      <c r="BN237" s="73"/>
      <c r="BO237" s="73"/>
      <c r="BP237" s="73"/>
      <c r="BQ237" s="73"/>
      <c r="BR237" s="73"/>
      <c r="BS237" s="73"/>
      <c r="BT237" s="73"/>
      <c r="BU237" s="73"/>
      <c r="BV237" s="73"/>
      <c r="BW237" s="73"/>
      <c r="BX237" s="73"/>
      <c r="BY237" s="73"/>
      <c r="BZ237" s="73"/>
      <c r="CA237" s="73"/>
      <c r="CB237" s="73"/>
      <c r="CC237" s="73"/>
      <c r="CD237" s="73"/>
      <c r="CE237" s="73"/>
      <c r="CF237" s="73"/>
      <c r="CG237" s="73"/>
      <c r="CH237" s="73"/>
      <c r="CI237" s="73"/>
      <c r="CJ237" s="73"/>
      <c r="CK237" s="73"/>
      <c r="CL237" s="73"/>
      <c r="CM237" s="73"/>
      <c r="CN237" s="73"/>
      <c r="CO237" s="73"/>
      <c r="CP237" s="73"/>
      <c r="CQ237" s="73"/>
      <c r="CR237" s="73"/>
      <c r="CS237" s="73"/>
      <c r="CT237" s="73"/>
      <c r="CU237" s="73"/>
      <c r="CV237" s="73"/>
      <c r="CW237" s="73"/>
      <c r="CX237" s="73"/>
      <c r="CY237" s="73"/>
      <c r="CZ237" s="73"/>
      <c r="DA237" s="73"/>
      <c r="DB237" s="73"/>
    </row>
    <row r="238" spans="2:106" s="12" customFormat="1" ht="44" customHeight="1">
      <c r="B238" s="11">
        <v>225</v>
      </c>
      <c r="C238" s="11" t="s">
        <v>133</v>
      </c>
      <c r="D238" s="37" t="s">
        <v>32</v>
      </c>
      <c r="E238" s="11">
        <v>8</v>
      </c>
      <c r="F238" s="37" t="s">
        <v>33</v>
      </c>
      <c r="G238" s="37" t="s">
        <v>58</v>
      </c>
      <c r="H238" s="37" t="s">
        <v>59</v>
      </c>
      <c r="I238" s="37" t="s">
        <v>48</v>
      </c>
      <c r="J238" s="37" t="s">
        <v>49</v>
      </c>
      <c r="K238" s="24" t="s">
        <v>721</v>
      </c>
      <c r="L238" s="37" t="s">
        <v>746</v>
      </c>
      <c r="M238" s="11" t="s">
        <v>40</v>
      </c>
      <c r="N238" s="25">
        <v>60112</v>
      </c>
      <c r="O238" s="26">
        <v>430</v>
      </c>
      <c r="P238" s="27">
        <v>25848160</v>
      </c>
      <c r="Q238" s="11" t="s">
        <v>38</v>
      </c>
      <c r="R238" s="28">
        <v>1</v>
      </c>
      <c r="S238" s="38">
        <v>8.9552834708544093</v>
      </c>
      <c r="T238" s="25">
        <v>538320</v>
      </c>
      <c r="U238" s="11" t="s">
        <v>778</v>
      </c>
      <c r="V238" s="11" t="s">
        <v>779</v>
      </c>
      <c r="W238" s="31">
        <v>538320</v>
      </c>
      <c r="X238" s="11" t="s">
        <v>777</v>
      </c>
      <c r="Y238" s="27">
        <f t="shared" si="6"/>
        <v>0</v>
      </c>
      <c r="Z238" s="11"/>
      <c r="AA238" s="11"/>
      <c r="AB238" s="68">
        <f t="shared" si="7"/>
        <v>0</v>
      </c>
      <c r="AC238" s="73"/>
      <c r="AD238" s="73"/>
      <c r="AE238" s="73"/>
      <c r="AF238" s="73"/>
      <c r="AG238" s="73"/>
      <c r="AH238" s="73"/>
      <c r="AI238" s="73"/>
      <c r="AJ238" s="73"/>
      <c r="AK238" s="73"/>
      <c r="AL238" s="73"/>
      <c r="AM238" s="73"/>
      <c r="AN238" s="73"/>
      <c r="AO238" s="73"/>
      <c r="AP238" s="73"/>
      <c r="AQ238" s="73"/>
      <c r="AR238" s="73"/>
      <c r="AS238" s="73"/>
      <c r="AT238" s="73"/>
      <c r="AU238" s="73"/>
      <c r="AV238" s="73"/>
      <c r="AW238" s="73"/>
      <c r="AX238" s="73"/>
      <c r="AY238" s="73"/>
      <c r="AZ238" s="73"/>
      <c r="BA238" s="73"/>
      <c r="BB238" s="73"/>
      <c r="BC238" s="73"/>
      <c r="BD238" s="73"/>
      <c r="BE238" s="73"/>
      <c r="BF238" s="73"/>
      <c r="BG238" s="73"/>
      <c r="BH238" s="73"/>
      <c r="BI238" s="73"/>
      <c r="BJ238" s="73"/>
      <c r="BK238" s="73"/>
      <c r="BL238" s="73"/>
      <c r="BM238" s="73"/>
      <c r="BN238" s="73"/>
      <c r="BO238" s="73"/>
      <c r="BP238" s="73"/>
      <c r="BQ238" s="73"/>
      <c r="BR238" s="73"/>
      <c r="BS238" s="73"/>
      <c r="BT238" s="73"/>
      <c r="BU238" s="73"/>
      <c r="BV238" s="73"/>
      <c r="BW238" s="73"/>
      <c r="BX238" s="73"/>
      <c r="BY238" s="73"/>
      <c r="BZ238" s="73"/>
      <c r="CA238" s="73"/>
      <c r="CB238" s="73"/>
      <c r="CC238" s="73"/>
      <c r="CD238" s="73"/>
      <c r="CE238" s="73"/>
      <c r="CF238" s="73"/>
      <c r="CG238" s="73"/>
      <c r="CH238" s="73"/>
      <c r="CI238" s="73"/>
      <c r="CJ238" s="73"/>
      <c r="CK238" s="73"/>
      <c r="CL238" s="73"/>
      <c r="CM238" s="73"/>
      <c r="CN238" s="73"/>
      <c r="CO238" s="73"/>
      <c r="CP238" s="73"/>
      <c r="CQ238" s="73"/>
      <c r="CR238" s="73"/>
      <c r="CS238" s="73"/>
      <c r="CT238" s="73"/>
      <c r="CU238" s="73"/>
      <c r="CV238" s="73"/>
      <c r="CW238" s="73"/>
      <c r="CX238" s="73"/>
      <c r="CY238" s="73"/>
      <c r="CZ238" s="73"/>
      <c r="DA238" s="73"/>
      <c r="DB238" s="73"/>
    </row>
    <row r="239" spans="2:106" s="12" customFormat="1" ht="44" hidden="1" customHeight="1">
      <c r="B239" s="11">
        <v>226</v>
      </c>
      <c r="C239" s="11" t="s">
        <v>133</v>
      </c>
      <c r="D239" s="37" t="s">
        <v>32</v>
      </c>
      <c r="E239" s="11">
        <v>6</v>
      </c>
      <c r="F239" s="37" t="s">
        <v>33</v>
      </c>
      <c r="G239" s="37" t="s">
        <v>77</v>
      </c>
      <c r="H239" s="37" t="s">
        <v>78</v>
      </c>
      <c r="I239" s="37" t="s">
        <v>48</v>
      </c>
      <c r="J239" s="37" t="s">
        <v>49</v>
      </c>
      <c r="K239" s="24" t="s">
        <v>719</v>
      </c>
      <c r="L239" s="37" t="s">
        <v>780</v>
      </c>
      <c r="M239" s="11" t="s">
        <v>45</v>
      </c>
      <c r="N239" s="25">
        <v>98260</v>
      </c>
      <c r="O239" s="26">
        <v>58.680766250921643</v>
      </c>
      <c r="P239" s="27">
        <v>5765972.0918155611</v>
      </c>
      <c r="Q239" s="11" t="s">
        <v>35</v>
      </c>
      <c r="R239" s="28">
        <v>1</v>
      </c>
      <c r="S239" s="38">
        <v>15</v>
      </c>
      <c r="T239" s="25">
        <v>1473900</v>
      </c>
      <c r="U239" s="11" t="s">
        <v>781</v>
      </c>
      <c r="V239" s="11" t="s">
        <v>782</v>
      </c>
      <c r="W239" s="31">
        <v>0</v>
      </c>
      <c r="X239" s="11" t="s">
        <v>195</v>
      </c>
      <c r="Y239" s="27">
        <f t="shared" si="6"/>
        <v>1473900</v>
      </c>
      <c r="Z239" s="11"/>
      <c r="AA239" s="11"/>
      <c r="AB239" s="68">
        <f t="shared" si="7"/>
        <v>1473900</v>
      </c>
      <c r="AC239" s="73"/>
      <c r="AD239" s="73"/>
      <c r="AE239" s="73"/>
      <c r="AF239" s="73"/>
      <c r="AG239" s="73"/>
      <c r="AH239" s="73"/>
      <c r="AI239" s="73"/>
      <c r="AJ239" s="73"/>
      <c r="AK239" s="73"/>
      <c r="AL239" s="73"/>
      <c r="AM239" s="73"/>
      <c r="AN239" s="73"/>
      <c r="AO239" s="73"/>
      <c r="AP239" s="73"/>
      <c r="AQ239" s="73"/>
      <c r="AR239" s="73"/>
      <c r="AS239" s="73"/>
      <c r="AT239" s="73"/>
      <c r="AU239" s="73"/>
      <c r="AV239" s="73"/>
      <c r="AW239" s="73"/>
      <c r="AX239" s="73"/>
      <c r="AY239" s="73"/>
      <c r="AZ239" s="73"/>
      <c r="BA239" s="73"/>
      <c r="BB239" s="73"/>
      <c r="BC239" s="73"/>
      <c r="BD239" s="73"/>
      <c r="BE239" s="73"/>
      <c r="BF239" s="73"/>
      <c r="BG239" s="73"/>
      <c r="BH239" s="73"/>
      <c r="BI239" s="73"/>
      <c r="BJ239" s="73"/>
      <c r="BK239" s="73"/>
      <c r="BL239" s="73"/>
      <c r="BM239" s="73"/>
      <c r="BN239" s="73"/>
      <c r="BO239" s="73"/>
      <c r="BP239" s="73"/>
      <c r="BQ239" s="73"/>
      <c r="BR239" s="73"/>
      <c r="BS239" s="73"/>
      <c r="BT239" s="73"/>
      <c r="BU239" s="73"/>
      <c r="BV239" s="73"/>
      <c r="BW239" s="73"/>
      <c r="BX239" s="73"/>
      <c r="BY239" s="73"/>
      <c r="BZ239" s="73"/>
      <c r="CA239" s="73"/>
      <c r="CB239" s="73"/>
      <c r="CC239" s="73"/>
      <c r="CD239" s="73"/>
      <c r="CE239" s="73"/>
      <c r="CF239" s="73"/>
      <c r="CG239" s="73"/>
      <c r="CH239" s="73"/>
      <c r="CI239" s="73"/>
      <c r="CJ239" s="73"/>
      <c r="CK239" s="73"/>
      <c r="CL239" s="73"/>
      <c r="CM239" s="73"/>
      <c r="CN239" s="73"/>
      <c r="CO239" s="73"/>
      <c r="CP239" s="73"/>
      <c r="CQ239" s="73"/>
      <c r="CR239" s="73"/>
      <c r="CS239" s="73"/>
      <c r="CT239" s="73"/>
      <c r="CU239" s="73"/>
      <c r="CV239" s="73"/>
      <c r="CW239" s="73"/>
      <c r="CX239" s="73"/>
      <c r="CY239" s="73"/>
      <c r="CZ239" s="73"/>
      <c r="DA239" s="73"/>
      <c r="DB239" s="73"/>
    </row>
    <row r="240" spans="2:106" s="12" customFormat="1" ht="44" customHeight="1">
      <c r="B240" s="11">
        <v>227</v>
      </c>
      <c r="C240" s="11" t="s">
        <v>133</v>
      </c>
      <c r="D240" s="37" t="s">
        <v>32</v>
      </c>
      <c r="E240" s="11">
        <v>6</v>
      </c>
      <c r="F240" s="37" t="s">
        <v>33</v>
      </c>
      <c r="G240" s="37" t="s">
        <v>77</v>
      </c>
      <c r="H240" s="37" t="s">
        <v>78</v>
      </c>
      <c r="I240" s="37" t="s">
        <v>48</v>
      </c>
      <c r="J240" s="37" t="s">
        <v>49</v>
      </c>
      <c r="K240" s="24" t="s">
        <v>721</v>
      </c>
      <c r="L240" s="37" t="s">
        <v>783</v>
      </c>
      <c r="M240" s="11" t="s">
        <v>45</v>
      </c>
      <c r="N240" s="25">
        <v>98260</v>
      </c>
      <c r="O240" s="26">
        <v>126</v>
      </c>
      <c r="P240" s="27">
        <v>12380760</v>
      </c>
      <c r="Q240" s="11" t="s">
        <v>35</v>
      </c>
      <c r="R240" s="28">
        <v>1</v>
      </c>
      <c r="S240" s="38">
        <v>10</v>
      </c>
      <c r="T240" s="25">
        <v>982600</v>
      </c>
      <c r="U240" s="11" t="s">
        <v>784</v>
      </c>
      <c r="V240" s="11" t="s">
        <v>785</v>
      </c>
      <c r="W240" s="31">
        <v>0</v>
      </c>
      <c r="X240" s="11" t="s">
        <v>195</v>
      </c>
      <c r="Y240" s="27">
        <f t="shared" si="6"/>
        <v>982600</v>
      </c>
      <c r="Z240" s="11"/>
      <c r="AA240" s="11"/>
      <c r="AB240" s="68">
        <f t="shared" si="7"/>
        <v>982600</v>
      </c>
      <c r="AC240" s="73"/>
      <c r="AD240" s="73"/>
      <c r="AE240" s="73"/>
      <c r="AF240" s="73"/>
      <c r="AG240" s="73"/>
      <c r="AH240" s="73"/>
      <c r="AI240" s="73"/>
      <c r="AJ240" s="73"/>
      <c r="AK240" s="73"/>
      <c r="AL240" s="73"/>
      <c r="AM240" s="73"/>
      <c r="AN240" s="73"/>
      <c r="AO240" s="73"/>
      <c r="AP240" s="73"/>
      <c r="AQ240" s="73"/>
      <c r="AR240" s="73"/>
      <c r="AS240" s="73"/>
      <c r="AT240" s="73"/>
      <c r="AU240" s="73"/>
      <c r="AV240" s="73"/>
      <c r="AW240" s="73"/>
      <c r="AX240" s="73"/>
      <c r="AY240" s="73"/>
      <c r="AZ240" s="73"/>
      <c r="BA240" s="73"/>
      <c r="BB240" s="73"/>
      <c r="BC240" s="73"/>
      <c r="BD240" s="73"/>
      <c r="BE240" s="73"/>
      <c r="BF240" s="73"/>
      <c r="BG240" s="73"/>
      <c r="BH240" s="73"/>
      <c r="BI240" s="73"/>
      <c r="BJ240" s="73"/>
      <c r="BK240" s="73"/>
      <c r="BL240" s="73"/>
      <c r="BM240" s="73"/>
      <c r="BN240" s="73"/>
      <c r="BO240" s="73"/>
      <c r="BP240" s="73"/>
      <c r="BQ240" s="73"/>
      <c r="BR240" s="73"/>
      <c r="BS240" s="73"/>
      <c r="BT240" s="73"/>
      <c r="BU240" s="73"/>
      <c r="BV240" s="73"/>
      <c r="BW240" s="73"/>
      <c r="BX240" s="73"/>
      <c r="BY240" s="73"/>
      <c r="BZ240" s="73"/>
      <c r="CA240" s="73"/>
      <c r="CB240" s="73"/>
      <c r="CC240" s="73"/>
      <c r="CD240" s="73"/>
      <c r="CE240" s="73"/>
      <c r="CF240" s="73"/>
      <c r="CG240" s="73"/>
      <c r="CH240" s="73"/>
      <c r="CI240" s="73"/>
      <c r="CJ240" s="73"/>
      <c r="CK240" s="73"/>
      <c r="CL240" s="73"/>
      <c r="CM240" s="73"/>
      <c r="CN240" s="73"/>
      <c r="CO240" s="73"/>
      <c r="CP240" s="73"/>
      <c r="CQ240" s="73"/>
      <c r="CR240" s="73"/>
      <c r="CS240" s="73"/>
      <c r="CT240" s="73"/>
      <c r="CU240" s="73"/>
      <c r="CV240" s="73"/>
      <c r="CW240" s="73"/>
      <c r="CX240" s="73"/>
      <c r="CY240" s="73"/>
      <c r="CZ240" s="73"/>
      <c r="DA240" s="73"/>
      <c r="DB240" s="73"/>
    </row>
    <row r="241" spans="2:106" s="12" customFormat="1" ht="44" hidden="1" customHeight="1">
      <c r="B241" s="11">
        <v>228</v>
      </c>
      <c r="C241" s="11" t="s">
        <v>133</v>
      </c>
      <c r="D241" s="37" t="s">
        <v>32</v>
      </c>
      <c r="E241" s="11">
        <v>7</v>
      </c>
      <c r="F241" s="37" t="s">
        <v>33</v>
      </c>
      <c r="G241" s="37" t="s">
        <v>165</v>
      </c>
      <c r="H241" s="37" t="s">
        <v>166</v>
      </c>
      <c r="I241" s="37" t="s">
        <v>48</v>
      </c>
      <c r="J241" s="37" t="s">
        <v>49</v>
      </c>
      <c r="K241" s="24" t="s">
        <v>719</v>
      </c>
      <c r="L241" s="37" t="s">
        <v>786</v>
      </c>
      <c r="M241" s="11" t="s">
        <v>45</v>
      </c>
      <c r="N241" s="25">
        <v>60112</v>
      </c>
      <c r="O241" s="26">
        <v>38.024093588470535</v>
      </c>
      <c r="P241" s="27">
        <v>2285704.3137901407</v>
      </c>
      <c r="Q241" s="11" t="s">
        <v>35</v>
      </c>
      <c r="R241" s="28">
        <v>1</v>
      </c>
      <c r="S241" s="38">
        <v>14</v>
      </c>
      <c r="T241" s="25">
        <v>841568</v>
      </c>
      <c r="U241" s="11" t="s">
        <v>787</v>
      </c>
      <c r="V241" s="11" t="s">
        <v>788</v>
      </c>
      <c r="W241" s="31">
        <v>0</v>
      </c>
      <c r="X241" s="11" t="s">
        <v>195</v>
      </c>
      <c r="Y241" s="27">
        <f t="shared" si="6"/>
        <v>841568</v>
      </c>
      <c r="Z241" s="11"/>
      <c r="AA241" s="11"/>
      <c r="AB241" s="68">
        <f t="shared" si="7"/>
        <v>841568</v>
      </c>
      <c r="AC241" s="73"/>
      <c r="AD241" s="73"/>
      <c r="AE241" s="73"/>
      <c r="AF241" s="73"/>
      <c r="AG241" s="73"/>
      <c r="AH241" s="73"/>
      <c r="AI241" s="73"/>
      <c r="AJ241" s="73"/>
      <c r="AK241" s="73"/>
      <c r="AL241" s="73"/>
      <c r="AM241" s="73"/>
      <c r="AN241" s="73"/>
      <c r="AO241" s="73"/>
      <c r="AP241" s="73"/>
      <c r="AQ241" s="73"/>
      <c r="AR241" s="73"/>
      <c r="AS241" s="73"/>
      <c r="AT241" s="73"/>
      <c r="AU241" s="73"/>
      <c r="AV241" s="73"/>
      <c r="AW241" s="73"/>
      <c r="AX241" s="73"/>
      <c r="AY241" s="73"/>
      <c r="AZ241" s="73"/>
      <c r="BA241" s="73"/>
      <c r="BB241" s="73"/>
      <c r="BC241" s="73"/>
      <c r="BD241" s="73"/>
      <c r="BE241" s="73"/>
      <c r="BF241" s="73"/>
      <c r="BG241" s="73"/>
      <c r="BH241" s="73"/>
      <c r="BI241" s="73"/>
      <c r="BJ241" s="73"/>
      <c r="BK241" s="73"/>
      <c r="BL241" s="73"/>
      <c r="BM241" s="73"/>
      <c r="BN241" s="73"/>
      <c r="BO241" s="73"/>
      <c r="BP241" s="73"/>
      <c r="BQ241" s="73"/>
      <c r="BR241" s="73"/>
      <c r="BS241" s="73"/>
      <c r="BT241" s="73"/>
      <c r="BU241" s="73"/>
      <c r="BV241" s="73"/>
      <c r="BW241" s="73"/>
      <c r="BX241" s="73"/>
      <c r="BY241" s="73"/>
      <c r="BZ241" s="73"/>
      <c r="CA241" s="73"/>
      <c r="CB241" s="73"/>
      <c r="CC241" s="73"/>
      <c r="CD241" s="73"/>
      <c r="CE241" s="73"/>
      <c r="CF241" s="73"/>
      <c r="CG241" s="73"/>
      <c r="CH241" s="73"/>
      <c r="CI241" s="73"/>
      <c r="CJ241" s="73"/>
      <c r="CK241" s="73"/>
      <c r="CL241" s="73"/>
      <c r="CM241" s="73"/>
      <c r="CN241" s="73"/>
      <c r="CO241" s="73"/>
      <c r="CP241" s="73"/>
      <c r="CQ241" s="73"/>
      <c r="CR241" s="73"/>
      <c r="CS241" s="73"/>
      <c r="CT241" s="73"/>
      <c r="CU241" s="73"/>
      <c r="CV241" s="73"/>
      <c r="CW241" s="73"/>
      <c r="CX241" s="73"/>
      <c r="CY241" s="73"/>
      <c r="CZ241" s="73"/>
      <c r="DA241" s="73"/>
      <c r="DB241" s="73"/>
    </row>
    <row r="242" spans="2:106" s="12" customFormat="1" ht="44" customHeight="1">
      <c r="B242" s="11">
        <v>229</v>
      </c>
      <c r="C242" s="11" t="s">
        <v>133</v>
      </c>
      <c r="D242" s="37" t="s">
        <v>32</v>
      </c>
      <c r="E242" s="11">
        <v>7</v>
      </c>
      <c r="F242" s="37" t="s">
        <v>33</v>
      </c>
      <c r="G242" s="37" t="s">
        <v>165</v>
      </c>
      <c r="H242" s="37" t="s">
        <v>166</v>
      </c>
      <c r="I242" s="37" t="s">
        <v>48</v>
      </c>
      <c r="J242" s="37" t="s">
        <v>49</v>
      </c>
      <c r="K242" s="24" t="s">
        <v>721</v>
      </c>
      <c r="L242" s="37" t="s">
        <v>789</v>
      </c>
      <c r="M242" s="11" t="s">
        <v>45</v>
      </c>
      <c r="N242" s="25">
        <v>60112</v>
      </c>
      <c r="O242" s="26">
        <v>74</v>
      </c>
      <c r="P242" s="27">
        <v>4448288</v>
      </c>
      <c r="Q242" s="11" t="s">
        <v>35</v>
      </c>
      <c r="R242" s="28">
        <v>1</v>
      </c>
      <c r="S242" s="38">
        <v>11</v>
      </c>
      <c r="T242" s="25">
        <v>661232</v>
      </c>
      <c r="U242" s="11" t="s">
        <v>790</v>
      </c>
      <c r="V242" s="11" t="s">
        <v>791</v>
      </c>
      <c r="W242" s="31">
        <v>0</v>
      </c>
      <c r="X242" s="11" t="s">
        <v>195</v>
      </c>
      <c r="Y242" s="27">
        <f t="shared" si="6"/>
        <v>661232</v>
      </c>
      <c r="Z242" s="11"/>
      <c r="AA242" s="11"/>
      <c r="AB242" s="68">
        <f t="shared" si="7"/>
        <v>661232</v>
      </c>
      <c r="AC242" s="73"/>
      <c r="AD242" s="73"/>
      <c r="AE242" s="73"/>
      <c r="AF242" s="73"/>
      <c r="AG242" s="73"/>
      <c r="AH242" s="73"/>
      <c r="AI242" s="73"/>
      <c r="AJ242" s="73"/>
      <c r="AK242" s="73"/>
      <c r="AL242" s="73"/>
      <c r="AM242" s="73"/>
      <c r="AN242" s="73"/>
      <c r="AO242" s="73"/>
      <c r="AP242" s="73"/>
      <c r="AQ242" s="73"/>
      <c r="AR242" s="73"/>
      <c r="AS242" s="73"/>
      <c r="AT242" s="73"/>
      <c r="AU242" s="73"/>
      <c r="AV242" s="73"/>
      <c r="AW242" s="73"/>
      <c r="AX242" s="73"/>
      <c r="AY242" s="73"/>
      <c r="AZ242" s="73"/>
      <c r="BA242" s="73"/>
      <c r="BB242" s="73"/>
      <c r="BC242" s="73"/>
      <c r="BD242" s="73"/>
      <c r="BE242" s="73"/>
      <c r="BF242" s="73"/>
      <c r="BG242" s="73"/>
      <c r="BH242" s="73"/>
      <c r="BI242" s="73"/>
      <c r="BJ242" s="73"/>
      <c r="BK242" s="73"/>
      <c r="BL242" s="73"/>
      <c r="BM242" s="73"/>
      <c r="BN242" s="73"/>
      <c r="BO242" s="73"/>
      <c r="BP242" s="73"/>
      <c r="BQ242" s="73"/>
      <c r="BR242" s="73"/>
      <c r="BS242" s="73"/>
      <c r="BT242" s="73"/>
      <c r="BU242" s="73"/>
      <c r="BV242" s="73"/>
      <c r="BW242" s="73"/>
      <c r="BX242" s="73"/>
      <c r="BY242" s="73"/>
      <c r="BZ242" s="73"/>
      <c r="CA242" s="73"/>
      <c r="CB242" s="73"/>
      <c r="CC242" s="73"/>
      <c r="CD242" s="73"/>
      <c r="CE242" s="73"/>
      <c r="CF242" s="73"/>
      <c r="CG242" s="73"/>
      <c r="CH242" s="73"/>
      <c r="CI242" s="73"/>
      <c r="CJ242" s="73"/>
      <c r="CK242" s="73"/>
      <c r="CL242" s="73"/>
      <c r="CM242" s="73"/>
      <c r="CN242" s="73"/>
      <c r="CO242" s="73"/>
      <c r="CP242" s="73"/>
      <c r="CQ242" s="73"/>
      <c r="CR242" s="73"/>
      <c r="CS242" s="73"/>
      <c r="CT242" s="73"/>
      <c r="CU242" s="73"/>
      <c r="CV242" s="73"/>
      <c r="CW242" s="73"/>
      <c r="CX242" s="73"/>
      <c r="CY242" s="73"/>
      <c r="CZ242" s="73"/>
      <c r="DA242" s="73"/>
      <c r="DB242" s="73"/>
    </row>
    <row r="243" spans="2:106" s="12" customFormat="1" ht="44" customHeight="1">
      <c r="B243" s="11">
        <v>230</v>
      </c>
      <c r="C243" s="11" t="s">
        <v>133</v>
      </c>
      <c r="D243" s="37" t="s">
        <v>32</v>
      </c>
      <c r="E243" s="11">
        <v>7</v>
      </c>
      <c r="F243" s="37" t="s">
        <v>33</v>
      </c>
      <c r="G243" s="37" t="s">
        <v>165</v>
      </c>
      <c r="H243" s="37" t="s">
        <v>166</v>
      </c>
      <c r="I243" s="37" t="s">
        <v>48</v>
      </c>
      <c r="J243" s="37" t="s">
        <v>49</v>
      </c>
      <c r="K243" s="24" t="s">
        <v>721</v>
      </c>
      <c r="L243" s="37" t="s">
        <v>789</v>
      </c>
      <c r="M243" s="11" t="s">
        <v>45</v>
      </c>
      <c r="N243" s="25">
        <v>60112</v>
      </c>
      <c r="O243" s="26">
        <v>74</v>
      </c>
      <c r="P243" s="27">
        <v>4448288</v>
      </c>
      <c r="Q243" s="11" t="s">
        <v>38</v>
      </c>
      <c r="R243" s="28">
        <v>1</v>
      </c>
      <c r="S243" s="38">
        <v>68.657173276550395</v>
      </c>
      <c r="T243" s="25">
        <v>4127120</v>
      </c>
      <c r="U243" s="11" t="s">
        <v>792</v>
      </c>
      <c r="V243" s="11" t="s">
        <v>793</v>
      </c>
      <c r="W243" s="31">
        <v>4059830</v>
      </c>
      <c r="X243" s="11" t="s">
        <v>794</v>
      </c>
      <c r="Y243" s="27">
        <f t="shared" si="6"/>
        <v>67290</v>
      </c>
      <c r="Z243" s="11" t="s">
        <v>1136</v>
      </c>
      <c r="AA243" s="11">
        <v>67290</v>
      </c>
      <c r="AB243" s="68">
        <f t="shared" si="7"/>
        <v>0</v>
      </c>
      <c r="AC243" s="73"/>
      <c r="AD243" s="73"/>
      <c r="AE243" s="73"/>
      <c r="AF243" s="73"/>
      <c r="AG243" s="73"/>
      <c r="AH243" s="73"/>
      <c r="AI243" s="73"/>
      <c r="AJ243" s="73"/>
      <c r="AK243" s="73"/>
      <c r="AL243" s="73"/>
      <c r="AM243" s="73"/>
      <c r="AN243" s="73"/>
      <c r="AO243" s="73"/>
      <c r="AP243" s="73"/>
      <c r="AQ243" s="73"/>
      <c r="AR243" s="73"/>
      <c r="AS243" s="73"/>
      <c r="AT243" s="73"/>
      <c r="AU243" s="73"/>
      <c r="AV243" s="73"/>
      <c r="AW243" s="73"/>
      <c r="AX243" s="73"/>
      <c r="AY243" s="73"/>
      <c r="AZ243" s="73"/>
      <c r="BA243" s="73"/>
      <c r="BB243" s="73"/>
      <c r="BC243" s="73"/>
      <c r="BD243" s="73"/>
      <c r="BE243" s="73"/>
      <c r="BF243" s="73"/>
      <c r="BG243" s="73"/>
      <c r="BH243" s="73"/>
      <c r="BI243" s="73"/>
      <c r="BJ243" s="73"/>
      <c r="BK243" s="73"/>
      <c r="BL243" s="73"/>
      <c r="BM243" s="73"/>
      <c r="BN243" s="73"/>
      <c r="BO243" s="73"/>
      <c r="BP243" s="73"/>
      <c r="BQ243" s="73"/>
      <c r="BR243" s="73"/>
      <c r="BS243" s="73"/>
      <c r="BT243" s="73"/>
      <c r="BU243" s="73"/>
      <c r="BV243" s="73"/>
      <c r="BW243" s="73"/>
      <c r="BX243" s="73"/>
      <c r="BY243" s="73"/>
      <c r="BZ243" s="73"/>
      <c r="CA243" s="73"/>
      <c r="CB243" s="73"/>
      <c r="CC243" s="73"/>
      <c r="CD243" s="73"/>
      <c r="CE243" s="73"/>
      <c r="CF243" s="73"/>
      <c r="CG243" s="73"/>
      <c r="CH243" s="73"/>
      <c r="CI243" s="73"/>
      <c r="CJ243" s="73"/>
      <c r="CK243" s="73"/>
      <c r="CL243" s="73"/>
      <c r="CM243" s="73"/>
      <c r="CN243" s="73"/>
      <c r="CO243" s="73"/>
      <c r="CP243" s="73"/>
      <c r="CQ243" s="73"/>
      <c r="CR243" s="73"/>
      <c r="CS243" s="73"/>
      <c r="CT243" s="73"/>
      <c r="CU243" s="73"/>
      <c r="CV243" s="73"/>
      <c r="CW243" s="73"/>
      <c r="CX243" s="73"/>
      <c r="CY243" s="73"/>
      <c r="CZ243" s="73"/>
      <c r="DA243" s="73"/>
      <c r="DB243" s="73"/>
    </row>
    <row r="244" spans="2:106" s="12" customFormat="1" ht="44" hidden="1" customHeight="1">
      <c r="B244" s="11">
        <v>231</v>
      </c>
      <c r="C244" s="11" t="s">
        <v>133</v>
      </c>
      <c r="D244" s="37" t="s">
        <v>32</v>
      </c>
      <c r="E244" s="11">
        <v>10</v>
      </c>
      <c r="F244" s="37" t="s">
        <v>33</v>
      </c>
      <c r="G244" s="37" t="s">
        <v>79</v>
      </c>
      <c r="H244" s="37" t="s">
        <v>80</v>
      </c>
      <c r="I244" s="37" t="s">
        <v>48</v>
      </c>
      <c r="J244" s="37" t="s">
        <v>49</v>
      </c>
      <c r="K244" s="24" t="s">
        <v>719</v>
      </c>
      <c r="L244" s="37" t="s">
        <v>795</v>
      </c>
      <c r="M244" s="11" t="s">
        <v>45</v>
      </c>
      <c r="N244" s="25">
        <v>60112</v>
      </c>
      <c r="O244" s="26">
        <v>111.87618922489098</v>
      </c>
      <c r="P244" s="27">
        <v>6725101.4866866469</v>
      </c>
      <c r="Q244" s="11" t="s">
        <v>35</v>
      </c>
      <c r="R244" s="28">
        <v>1</v>
      </c>
      <c r="S244" s="38">
        <v>8</v>
      </c>
      <c r="T244" s="25">
        <v>480896</v>
      </c>
      <c r="U244" s="11" t="s">
        <v>796</v>
      </c>
      <c r="V244" s="11" t="s">
        <v>797</v>
      </c>
      <c r="W244" s="31">
        <v>0</v>
      </c>
      <c r="X244" s="11" t="s">
        <v>195</v>
      </c>
      <c r="Y244" s="27">
        <f t="shared" si="6"/>
        <v>480896</v>
      </c>
      <c r="Z244" s="11"/>
      <c r="AA244" s="11"/>
      <c r="AB244" s="68">
        <f t="shared" si="7"/>
        <v>480896</v>
      </c>
      <c r="AC244" s="73"/>
      <c r="AD244" s="73"/>
      <c r="AE244" s="73"/>
      <c r="AF244" s="73"/>
      <c r="AG244" s="73"/>
      <c r="AH244" s="73"/>
      <c r="AI244" s="73"/>
      <c r="AJ244" s="73"/>
      <c r="AK244" s="73"/>
      <c r="AL244" s="73"/>
      <c r="AM244" s="73"/>
      <c r="AN244" s="73"/>
      <c r="AO244" s="73"/>
      <c r="AP244" s="73"/>
      <c r="AQ244" s="73"/>
      <c r="AR244" s="73"/>
      <c r="AS244" s="73"/>
      <c r="AT244" s="73"/>
      <c r="AU244" s="73"/>
      <c r="AV244" s="73"/>
      <c r="AW244" s="73"/>
      <c r="AX244" s="73"/>
      <c r="AY244" s="73"/>
      <c r="AZ244" s="73"/>
      <c r="BA244" s="73"/>
      <c r="BB244" s="73"/>
      <c r="BC244" s="73"/>
      <c r="BD244" s="73"/>
      <c r="BE244" s="73"/>
      <c r="BF244" s="73"/>
      <c r="BG244" s="73"/>
      <c r="BH244" s="73"/>
      <c r="BI244" s="73"/>
      <c r="BJ244" s="73"/>
      <c r="BK244" s="73"/>
      <c r="BL244" s="73"/>
      <c r="BM244" s="73"/>
      <c r="BN244" s="73"/>
      <c r="BO244" s="73"/>
      <c r="BP244" s="73"/>
      <c r="BQ244" s="73"/>
      <c r="BR244" s="73"/>
      <c r="BS244" s="73"/>
      <c r="BT244" s="73"/>
      <c r="BU244" s="73"/>
      <c r="BV244" s="73"/>
      <c r="BW244" s="73"/>
      <c r="BX244" s="73"/>
      <c r="BY244" s="73"/>
      <c r="BZ244" s="73"/>
      <c r="CA244" s="73"/>
      <c r="CB244" s="73"/>
      <c r="CC244" s="73"/>
      <c r="CD244" s="73"/>
      <c r="CE244" s="73"/>
      <c r="CF244" s="73"/>
      <c r="CG244" s="73"/>
      <c r="CH244" s="73"/>
      <c r="CI244" s="73"/>
      <c r="CJ244" s="73"/>
      <c r="CK244" s="73"/>
      <c r="CL244" s="73"/>
      <c r="CM244" s="73"/>
      <c r="CN244" s="73"/>
      <c r="CO244" s="73"/>
      <c r="CP244" s="73"/>
      <c r="CQ244" s="73"/>
      <c r="CR244" s="73"/>
      <c r="CS244" s="73"/>
      <c r="CT244" s="73"/>
      <c r="CU244" s="73"/>
      <c r="CV244" s="73"/>
      <c r="CW244" s="73"/>
      <c r="CX244" s="73"/>
      <c r="CY244" s="73"/>
      <c r="CZ244" s="73"/>
      <c r="DA244" s="73"/>
      <c r="DB244" s="73"/>
    </row>
    <row r="245" spans="2:106" s="12" customFormat="1" ht="44" customHeight="1">
      <c r="B245" s="11">
        <v>232</v>
      </c>
      <c r="C245" s="11" t="s">
        <v>133</v>
      </c>
      <c r="D245" s="37" t="s">
        <v>32</v>
      </c>
      <c r="E245" s="11">
        <v>10</v>
      </c>
      <c r="F245" s="37" t="s">
        <v>33</v>
      </c>
      <c r="G245" s="37" t="s">
        <v>79</v>
      </c>
      <c r="H245" s="37" t="s">
        <v>80</v>
      </c>
      <c r="I245" s="37" t="s">
        <v>48</v>
      </c>
      <c r="J245" s="37" t="s">
        <v>49</v>
      </c>
      <c r="K245" s="24" t="s">
        <v>721</v>
      </c>
      <c r="L245" s="37" t="s">
        <v>798</v>
      </c>
      <c r="M245" s="11" t="s">
        <v>45</v>
      </c>
      <c r="N245" s="25">
        <v>60112</v>
      </c>
      <c r="O245" s="26">
        <v>231</v>
      </c>
      <c r="P245" s="27">
        <v>13885872</v>
      </c>
      <c r="Q245" s="11" t="s">
        <v>35</v>
      </c>
      <c r="R245" s="28">
        <v>1</v>
      </c>
      <c r="S245" s="38">
        <v>47</v>
      </c>
      <c r="T245" s="25">
        <v>2825264</v>
      </c>
      <c r="U245" s="11" t="s">
        <v>799</v>
      </c>
      <c r="V245" s="11" t="s">
        <v>800</v>
      </c>
      <c r="W245" s="31">
        <v>0</v>
      </c>
      <c r="X245" s="11" t="s">
        <v>195</v>
      </c>
      <c r="Y245" s="27">
        <f t="shared" si="6"/>
        <v>2825264</v>
      </c>
      <c r="Z245" s="11"/>
      <c r="AA245" s="11"/>
      <c r="AB245" s="68">
        <f t="shared" si="7"/>
        <v>2825264</v>
      </c>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c r="AZ245" s="73"/>
      <c r="BA245" s="73"/>
      <c r="BB245" s="73"/>
      <c r="BC245" s="73"/>
      <c r="BD245" s="73"/>
      <c r="BE245" s="73"/>
      <c r="BF245" s="73"/>
      <c r="BG245" s="73"/>
      <c r="BH245" s="73"/>
      <c r="BI245" s="73"/>
      <c r="BJ245" s="73"/>
      <c r="BK245" s="73"/>
      <c r="BL245" s="73"/>
      <c r="BM245" s="73"/>
      <c r="BN245" s="73"/>
      <c r="BO245" s="73"/>
      <c r="BP245" s="73"/>
      <c r="BQ245" s="73"/>
      <c r="BR245" s="73"/>
      <c r="BS245" s="73"/>
      <c r="BT245" s="73"/>
      <c r="BU245" s="73"/>
      <c r="BV245" s="73"/>
      <c r="BW245" s="73"/>
      <c r="BX245" s="73"/>
      <c r="BY245" s="73"/>
      <c r="BZ245" s="73"/>
      <c r="CA245" s="73"/>
      <c r="CB245" s="73"/>
      <c r="CC245" s="73"/>
      <c r="CD245" s="73"/>
      <c r="CE245" s="73"/>
      <c r="CF245" s="73"/>
      <c r="CG245" s="73"/>
      <c r="CH245" s="73"/>
      <c r="CI245" s="73"/>
      <c r="CJ245" s="73"/>
      <c r="CK245" s="73"/>
      <c r="CL245" s="73"/>
      <c r="CM245" s="73"/>
      <c r="CN245" s="73"/>
      <c r="CO245" s="73"/>
      <c r="CP245" s="73"/>
      <c r="CQ245" s="73"/>
      <c r="CR245" s="73"/>
      <c r="CS245" s="73"/>
      <c r="CT245" s="73"/>
      <c r="CU245" s="73"/>
      <c r="CV245" s="73"/>
      <c r="CW245" s="73"/>
      <c r="CX245" s="73"/>
      <c r="CY245" s="73"/>
      <c r="CZ245" s="73"/>
      <c r="DA245" s="73"/>
      <c r="DB245" s="73"/>
    </row>
    <row r="246" spans="2:106" s="12" customFormat="1" ht="44" hidden="1" customHeight="1">
      <c r="B246" s="11">
        <v>233</v>
      </c>
      <c r="C246" s="11" t="s">
        <v>133</v>
      </c>
      <c r="D246" s="37" t="s">
        <v>32</v>
      </c>
      <c r="E246" s="11">
        <v>20</v>
      </c>
      <c r="F246" s="37" t="s">
        <v>33</v>
      </c>
      <c r="G246" s="37" t="s">
        <v>295</v>
      </c>
      <c r="H246" s="37" t="s">
        <v>296</v>
      </c>
      <c r="I246" s="37" t="s">
        <v>48</v>
      </c>
      <c r="J246" s="37" t="s">
        <v>49</v>
      </c>
      <c r="K246" s="24" t="s">
        <v>719</v>
      </c>
      <c r="L246" s="37" t="s">
        <v>801</v>
      </c>
      <c r="M246" s="11" t="s">
        <v>45</v>
      </c>
      <c r="N246" s="25">
        <v>225420</v>
      </c>
      <c r="O246" s="26">
        <v>88.323116473600678</v>
      </c>
      <c r="P246" s="27">
        <v>19909796.915479064</v>
      </c>
      <c r="Q246" s="11" t="s">
        <v>35</v>
      </c>
      <c r="R246" s="28">
        <v>1</v>
      </c>
      <c r="S246" s="38">
        <v>25</v>
      </c>
      <c r="T246" s="25">
        <v>5635500</v>
      </c>
      <c r="U246" s="11" t="s">
        <v>802</v>
      </c>
      <c r="V246" s="11" t="s">
        <v>803</v>
      </c>
      <c r="W246" s="31">
        <v>0</v>
      </c>
      <c r="X246" s="11" t="s">
        <v>195</v>
      </c>
      <c r="Y246" s="27">
        <f t="shared" si="6"/>
        <v>5635500</v>
      </c>
      <c r="Z246" s="11"/>
      <c r="AA246" s="11"/>
      <c r="AB246" s="68">
        <f t="shared" si="7"/>
        <v>5635500</v>
      </c>
      <c r="AC246" s="73"/>
      <c r="AD246" s="73"/>
      <c r="AE246" s="73"/>
      <c r="AF246" s="73"/>
      <c r="AG246" s="73"/>
      <c r="AH246" s="73"/>
      <c r="AI246" s="73"/>
      <c r="AJ246" s="73"/>
      <c r="AK246" s="73"/>
      <c r="AL246" s="73"/>
      <c r="AM246" s="73"/>
      <c r="AN246" s="73"/>
      <c r="AO246" s="73"/>
      <c r="AP246" s="73"/>
      <c r="AQ246" s="73"/>
      <c r="AR246" s="73"/>
      <c r="AS246" s="73"/>
      <c r="AT246" s="73"/>
      <c r="AU246" s="73"/>
      <c r="AV246" s="73"/>
      <c r="AW246" s="73"/>
      <c r="AX246" s="73"/>
      <c r="AY246" s="73"/>
      <c r="AZ246" s="73"/>
      <c r="BA246" s="73"/>
      <c r="BB246" s="73"/>
      <c r="BC246" s="73"/>
      <c r="BD246" s="73"/>
      <c r="BE246" s="73"/>
      <c r="BF246" s="73"/>
      <c r="BG246" s="73"/>
      <c r="BH246" s="73"/>
      <c r="BI246" s="73"/>
      <c r="BJ246" s="73"/>
      <c r="BK246" s="73"/>
      <c r="BL246" s="73"/>
      <c r="BM246" s="73"/>
      <c r="BN246" s="73"/>
      <c r="BO246" s="73"/>
      <c r="BP246" s="73"/>
      <c r="BQ246" s="73"/>
      <c r="BR246" s="73"/>
      <c r="BS246" s="73"/>
      <c r="BT246" s="73"/>
      <c r="BU246" s="73"/>
      <c r="BV246" s="73"/>
      <c r="BW246" s="73"/>
      <c r="BX246" s="73"/>
      <c r="BY246" s="73"/>
      <c r="BZ246" s="73"/>
      <c r="CA246" s="73"/>
      <c r="CB246" s="73"/>
      <c r="CC246" s="73"/>
      <c r="CD246" s="73"/>
      <c r="CE246" s="73"/>
      <c r="CF246" s="73"/>
      <c r="CG246" s="73"/>
      <c r="CH246" s="73"/>
      <c r="CI246" s="73"/>
      <c r="CJ246" s="73"/>
      <c r="CK246" s="73"/>
      <c r="CL246" s="73"/>
      <c r="CM246" s="73"/>
      <c r="CN246" s="73"/>
      <c r="CO246" s="73"/>
      <c r="CP246" s="73"/>
      <c r="CQ246" s="73"/>
      <c r="CR246" s="73"/>
      <c r="CS246" s="73"/>
      <c r="CT246" s="73"/>
      <c r="CU246" s="73"/>
      <c r="CV246" s="73"/>
      <c r="CW246" s="73"/>
      <c r="CX246" s="73"/>
      <c r="CY246" s="73"/>
      <c r="CZ246" s="73"/>
      <c r="DA246" s="73"/>
      <c r="DB246" s="73"/>
    </row>
    <row r="247" spans="2:106" s="12" customFormat="1" ht="44" customHeight="1">
      <c r="B247" s="11">
        <v>234</v>
      </c>
      <c r="C247" s="11" t="s">
        <v>133</v>
      </c>
      <c r="D247" s="37" t="s">
        <v>32</v>
      </c>
      <c r="E247" s="11">
        <v>20</v>
      </c>
      <c r="F247" s="37" t="s">
        <v>33</v>
      </c>
      <c r="G247" s="37" t="s">
        <v>295</v>
      </c>
      <c r="H247" s="37" t="s">
        <v>296</v>
      </c>
      <c r="I247" s="37" t="s">
        <v>48</v>
      </c>
      <c r="J247" s="37" t="s">
        <v>49</v>
      </c>
      <c r="K247" s="24" t="s">
        <v>721</v>
      </c>
      <c r="L247" s="37" t="s">
        <v>804</v>
      </c>
      <c r="M247" s="11" t="s">
        <v>45</v>
      </c>
      <c r="N247" s="25">
        <v>225420</v>
      </c>
      <c r="O247" s="26">
        <v>126</v>
      </c>
      <c r="P247" s="27">
        <v>28402920</v>
      </c>
      <c r="Q247" s="11" t="s">
        <v>35</v>
      </c>
      <c r="R247" s="28">
        <v>1</v>
      </c>
      <c r="S247" s="38">
        <v>5</v>
      </c>
      <c r="T247" s="25">
        <v>1127100</v>
      </c>
      <c r="U247" s="11" t="s">
        <v>805</v>
      </c>
      <c r="V247" s="11" t="s">
        <v>806</v>
      </c>
      <c r="W247" s="31">
        <v>0</v>
      </c>
      <c r="X247" s="11" t="s">
        <v>195</v>
      </c>
      <c r="Y247" s="27">
        <f t="shared" si="6"/>
        <v>1127100</v>
      </c>
      <c r="Z247" s="11"/>
      <c r="AA247" s="11"/>
      <c r="AB247" s="68">
        <f t="shared" si="7"/>
        <v>1127100</v>
      </c>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c r="AZ247" s="73"/>
      <c r="BA247" s="73"/>
      <c r="BB247" s="73"/>
      <c r="BC247" s="73"/>
      <c r="BD247" s="73"/>
      <c r="BE247" s="73"/>
      <c r="BF247" s="73"/>
      <c r="BG247" s="73"/>
      <c r="BH247" s="73"/>
      <c r="BI247" s="73"/>
      <c r="BJ247" s="73"/>
      <c r="BK247" s="73"/>
      <c r="BL247" s="73"/>
      <c r="BM247" s="73"/>
      <c r="BN247" s="73"/>
      <c r="BO247" s="73"/>
      <c r="BP247" s="73"/>
      <c r="BQ247" s="73"/>
      <c r="BR247" s="73"/>
      <c r="BS247" s="73"/>
      <c r="BT247" s="73"/>
      <c r="BU247" s="73"/>
      <c r="BV247" s="73"/>
      <c r="BW247" s="73"/>
      <c r="BX247" s="73"/>
      <c r="BY247" s="73"/>
      <c r="BZ247" s="73"/>
      <c r="CA247" s="73"/>
      <c r="CB247" s="73"/>
      <c r="CC247" s="73"/>
      <c r="CD247" s="73"/>
      <c r="CE247" s="73"/>
      <c r="CF247" s="73"/>
      <c r="CG247" s="73"/>
      <c r="CH247" s="73"/>
      <c r="CI247" s="73"/>
      <c r="CJ247" s="73"/>
      <c r="CK247" s="73"/>
      <c r="CL247" s="73"/>
      <c r="CM247" s="73"/>
      <c r="CN247" s="73"/>
      <c r="CO247" s="73"/>
      <c r="CP247" s="73"/>
      <c r="CQ247" s="73"/>
      <c r="CR247" s="73"/>
      <c r="CS247" s="73"/>
      <c r="CT247" s="73"/>
      <c r="CU247" s="73"/>
      <c r="CV247" s="73"/>
      <c r="CW247" s="73"/>
      <c r="CX247" s="73"/>
      <c r="CY247" s="73"/>
      <c r="CZ247" s="73"/>
      <c r="DA247" s="73"/>
      <c r="DB247" s="73"/>
    </row>
    <row r="248" spans="2:106" s="12" customFormat="1" ht="44" hidden="1" customHeight="1">
      <c r="B248" s="11">
        <v>235</v>
      </c>
      <c r="C248" s="11" t="s">
        <v>133</v>
      </c>
      <c r="D248" s="37" t="s">
        <v>32</v>
      </c>
      <c r="E248" s="11">
        <v>21</v>
      </c>
      <c r="F248" s="37" t="s">
        <v>41</v>
      </c>
      <c r="G248" s="37" t="s">
        <v>81</v>
      </c>
      <c r="H248" s="37" t="s">
        <v>82</v>
      </c>
      <c r="I248" s="37" t="s">
        <v>62</v>
      </c>
      <c r="J248" s="37" t="s">
        <v>49</v>
      </c>
      <c r="K248" s="24" t="s">
        <v>719</v>
      </c>
      <c r="L248" s="37" t="s">
        <v>807</v>
      </c>
      <c r="M248" s="11" t="s">
        <v>45</v>
      </c>
      <c r="N248" s="25">
        <v>158298</v>
      </c>
      <c r="O248" s="26">
        <v>49.068398040889271</v>
      </c>
      <c r="P248" s="27">
        <v>7767429.2730766898</v>
      </c>
      <c r="Q248" s="11" t="s">
        <v>36</v>
      </c>
      <c r="R248" s="28">
        <v>1</v>
      </c>
      <c r="S248" s="38">
        <v>1</v>
      </c>
      <c r="T248" s="25">
        <v>158298</v>
      </c>
      <c r="U248" s="11" t="s">
        <v>217</v>
      </c>
      <c r="V248" s="11" t="s">
        <v>241</v>
      </c>
      <c r="W248" s="31">
        <v>0</v>
      </c>
      <c r="X248" s="11" t="s">
        <v>233</v>
      </c>
      <c r="Y248" s="27">
        <f t="shared" si="6"/>
        <v>158298</v>
      </c>
      <c r="Z248" s="11"/>
      <c r="AA248" s="11"/>
      <c r="AB248" s="68">
        <f t="shared" si="7"/>
        <v>158298</v>
      </c>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c r="AZ248" s="73"/>
      <c r="BA248" s="73"/>
      <c r="BB248" s="73"/>
      <c r="BC248" s="73"/>
      <c r="BD248" s="73"/>
      <c r="BE248" s="73"/>
      <c r="BF248" s="73"/>
      <c r="BG248" s="73"/>
      <c r="BH248" s="73"/>
      <c r="BI248" s="73"/>
      <c r="BJ248" s="73"/>
      <c r="BK248" s="73"/>
      <c r="BL248" s="73"/>
      <c r="BM248" s="73"/>
      <c r="BN248" s="73"/>
      <c r="BO248" s="73"/>
      <c r="BP248" s="73"/>
      <c r="BQ248" s="73"/>
      <c r="BR248" s="73"/>
      <c r="BS248" s="73"/>
      <c r="BT248" s="73"/>
      <c r="BU248" s="73"/>
      <c r="BV248" s="73"/>
      <c r="BW248" s="73"/>
      <c r="BX248" s="73"/>
      <c r="BY248" s="73"/>
      <c r="BZ248" s="73"/>
      <c r="CA248" s="73"/>
      <c r="CB248" s="73"/>
      <c r="CC248" s="73"/>
      <c r="CD248" s="73"/>
      <c r="CE248" s="73"/>
      <c r="CF248" s="73"/>
      <c r="CG248" s="73"/>
      <c r="CH248" s="73"/>
      <c r="CI248" s="73"/>
      <c r="CJ248" s="73"/>
      <c r="CK248" s="73"/>
      <c r="CL248" s="73"/>
      <c r="CM248" s="73"/>
      <c r="CN248" s="73"/>
      <c r="CO248" s="73"/>
      <c r="CP248" s="73"/>
      <c r="CQ248" s="73"/>
      <c r="CR248" s="73"/>
      <c r="CS248" s="73"/>
      <c r="CT248" s="73"/>
      <c r="CU248" s="73"/>
      <c r="CV248" s="73"/>
      <c r="CW248" s="73"/>
      <c r="CX248" s="73"/>
      <c r="CY248" s="73"/>
      <c r="CZ248" s="73"/>
      <c r="DA248" s="73"/>
      <c r="DB248" s="73"/>
    </row>
    <row r="249" spans="2:106" s="12" customFormat="1" ht="44" customHeight="1">
      <c r="B249" s="11">
        <v>236</v>
      </c>
      <c r="C249" s="11" t="s">
        <v>133</v>
      </c>
      <c r="D249" s="37" t="s">
        <v>32</v>
      </c>
      <c r="E249" s="11">
        <v>24</v>
      </c>
      <c r="F249" s="37" t="s">
        <v>33</v>
      </c>
      <c r="G249" s="37" t="s">
        <v>655</v>
      </c>
      <c r="H249" s="37" t="s">
        <v>83</v>
      </c>
      <c r="I249" s="37" t="s">
        <v>62</v>
      </c>
      <c r="J249" s="37" t="s">
        <v>49</v>
      </c>
      <c r="K249" s="24" t="s">
        <v>721</v>
      </c>
      <c r="L249" s="37" t="s">
        <v>808</v>
      </c>
      <c r="M249" s="11" t="s">
        <v>45</v>
      </c>
      <c r="N249" s="25">
        <v>90168</v>
      </c>
      <c r="O249" s="26">
        <v>18</v>
      </c>
      <c r="P249" s="27">
        <v>1623024</v>
      </c>
      <c r="Q249" s="11" t="s">
        <v>35</v>
      </c>
      <c r="R249" s="28">
        <v>1</v>
      </c>
      <c r="S249" s="38">
        <v>3</v>
      </c>
      <c r="T249" s="25">
        <v>270504</v>
      </c>
      <c r="U249" s="11" t="s">
        <v>809</v>
      </c>
      <c r="V249" s="11" t="s">
        <v>810</v>
      </c>
      <c r="W249" s="31">
        <v>0</v>
      </c>
      <c r="X249" s="11" t="s">
        <v>195</v>
      </c>
      <c r="Y249" s="27">
        <f t="shared" si="6"/>
        <v>270504</v>
      </c>
      <c r="Z249" s="11"/>
      <c r="AA249" s="11"/>
      <c r="AB249" s="68">
        <f t="shared" si="7"/>
        <v>270504</v>
      </c>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c r="BT249" s="73"/>
      <c r="BU249" s="73"/>
      <c r="BV249" s="73"/>
      <c r="BW249" s="73"/>
      <c r="BX249" s="73"/>
      <c r="BY249" s="73"/>
      <c r="BZ249" s="73"/>
      <c r="CA249" s="73"/>
      <c r="CB249" s="73"/>
      <c r="CC249" s="73"/>
      <c r="CD249" s="73"/>
      <c r="CE249" s="73"/>
      <c r="CF249" s="73"/>
      <c r="CG249" s="73"/>
      <c r="CH249" s="73"/>
      <c r="CI249" s="73"/>
      <c r="CJ249" s="73"/>
      <c r="CK249" s="73"/>
      <c r="CL249" s="73"/>
      <c r="CM249" s="73"/>
      <c r="CN249" s="73"/>
      <c r="CO249" s="73"/>
      <c r="CP249" s="73"/>
      <c r="CQ249" s="73"/>
      <c r="CR249" s="73"/>
      <c r="CS249" s="73"/>
      <c r="CT249" s="73"/>
      <c r="CU249" s="73"/>
      <c r="CV249" s="73"/>
      <c r="CW249" s="73"/>
      <c r="CX249" s="73"/>
      <c r="CY249" s="73"/>
      <c r="CZ249" s="73"/>
      <c r="DA249" s="73"/>
      <c r="DB249" s="73"/>
    </row>
    <row r="250" spans="2:106" s="12" customFormat="1" ht="44" customHeight="1">
      <c r="B250" s="11">
        <v>237</v>
      </c>
      <c r="C250" s="11" t="s">
        <v>133</v>
      </c>
      <c r="D250" s="37" t="s">
        <v>32</v>
      </c>
      <c r="E250" s="11">
        <v>28</v>
      </c>
      <c r="F250" s="37" t="s">
        <v>33</v>
      </c>
      <c r="G250" s="37" t="s">
        <v>661</v>
      </c>
      <c r="H250" s="37" t="s">
        <v>76</v>
      </c>
      <c r="I250" s="37" t="s">
        <v>62</v>
      </c>
      <c r="J250" s="37" t="s">
        <v>49</v>
      </c>
      <c r="K250" s="24" t="s">
        <v>721</v>
      </c>
      <c r="L250" s="37" t="s">
        <v>811</v>
      </c>
      <c r="M250" s="11" t="s">
        <v>45</v>
      </c>
      <c r="N250" s="25">
        <v>55491</v>
      </c>
      <c r="O250" s="26">
        <v>10</v>
      </c>
      <c r="P250" s="27">
        <v>554910</v>
      </c>
      <c r="Q250" s="11" t="s">
        <v>35</v>
      </c>
      <c r="R250" s="28">
        <v>1</v>
      </c>
      <c r="S250" s="38">
        <v>2</v>
      </c>
      <c r="T250" s="25">
        <v>110982</v>
      </c>
      <c r="U250" s="11" t="s">
        <v>812</v>
      </c>
      <c r="V250" s="11" t="s">
        <v>748</v>
      </c>
      <c r="W250" s="31">
        <v>0</v>
      </c>
      <c r="X250" s="11" t="s">
        <v>195</v>
      </c>
      <c r="Y250" s="27">
        <f t="shared" si="6"/>
        <v>110982</v>
      </c>
      <c r="Z250" s="11"/>
      <c r="AA250" s="11"/>
      <c r="AB250" s="68">
        <f t="shared" si="7"/>
        <v>110982</v>
      </c>
      <c r="AC250" s="73"/>
      <c r="AD250" s="73"/>
      <c r="AE250" s="73"/>
      <c r="AF250" s="73"/>
      <c r="AG250" s="73"/>
      <c r="AH250" s="73"/>
      <c r="AI250" s="73"/>
      <c r="AJ250" s="73"/>
      <c r="AK250" s="73"/>
      <c r="AL250" s="73"/>
      <c r="AM250" s="73"/>
      <c r="AN250" s="73"/>
      <c r="AO250" s="73"/>
      <c r="AP250" s="73"/>
      <c r="AQ250" s="73"/>
      <c r="AR250" s="73"/>
      <c r="AS250" s="73"/>
      <c r="AT250" s="73"/>
      <c r="AU250" s="73"/>
      <c r="AV250" s="73"/>
      <c r="AW250" s="73"/>
      <c r="AX250" s="73"/>
      <c r="AY250" s="73"/>
      <c r="AZ250" s="73"/>
      <c r="BA250" s="73"/>
      <c r="BB250" s="73"/>
      <c r="BC250" s="73"/>
      <c r="BD250" s="73"/>
      <c r="BE250" s="73"/>
      <c r="BF250" s="73"/>
      <c r="BG250" s="73"/>
      <c r="BH250" s="73"/>
      <c r="BI250" s="73"/>
      <c r="BJ250" s="73"/>
      <c r="BK250" s="73"/>
      <c r="BL250" s="73"/>
      <c r="BM250" s="73"/>
      <c r="BN250" s="73"/>
      <c r="BO250" s="73"/>
      <c r="BP250" s="73"/>
      <c r="BQ250" s="73"/>
      <c r="BR250" s="73"/>
      <c r="BS250" s="73"/>
      <c r="BT250" s="73"/>
      <c r="BU250" s="73"/>
      <c r="BV250" s="73"/>
      <c r="BW250" s="73"/>
      <c r="BX250" s="73"/>
      <c r="BY250" s="73"/>
      <c r="BZ250" s="73"/>
      <c r="CA250" s="73"/>
      <c r="CB250" s="73"/>
      <c r="CC250" s="73"/>
      <c r="CD250" s="73"/>
      <c r="CE250" s="73"/>
      <c r="CF250" s="73"/>
      <c r="CG250" s="73"/>
      <c r="CH250" s="73"/>
      <c r="CI250" s="73"/>
      <c r="CJ250" s="73"/>
      <c r="CK250" s="73"/>
      <c r="CL250" s="73"/>
      <c r="CM250" s="73"/>
      <c r="CN250" s="73"/>
      <c r="CO250" s="73"/>
      <c r="CP250" s="73"/>
      <c r="CQ250" s="73"/>
      <c r="CR250" s="73"/>
      <c r="CS250" s="73"/>
      <c r="CT250" s="73"/>
      <c r="CU250" s="73"/>
      <c r="CV250" s="73"/>
      <c r="CW250" s="73"/>
      <c r="CX250" s="73"/>
      <c r="CY250" s="73"/>
      <c r="CZ250" s="73"/>
      <c r="DA250" s="73"/>
      <c r="DB250" s="73"/>
    </row>
    <row r="251" spans="2:106" s="12" customFormat="1" ht="44" hidden="1" customHeight="1">
      <c r="B251" s="11">
        <v>238</v>
      </c>
      <c r="C251" s="11" t="s">
        <v>133</v>
      </c>
      <c r="D251" s="37" t="s">
        <v>32</v>
      </c>
      <c r="E251" s="11">
        <v>54</v>
      </c>
      <c r="F251" s="37" t="s">
        <v>33</v>
      </c>
      <c r="G251" s="37" t="s">
        <v>304</v>
      </c>
      <c r="H251" s="37" t="s">
        <v>305</v>
      </c>
      <c r="I251" s="37" t="s">
        <v>71</v>
      </c>
      <c r="J251" s="37" t="s">
        <v>49</v>
      </c>
      <c r="K251" s="24" t="s">
        <v>719</v>
      </c>
      <c r="L251" s="37" t="s">
        <v>813</v>
      </c>
      <c r="M251" s="11" t="s">
        <v>45</v>
      </c>
      <c r="N251" s="25">
        <v>69364</v>
      </c>
      <c r="O251" s="26">
        <v>37.30812546727735</v>
      </c>
      <c r="P251" s="27">
        <v>2587840.8149122261</v>
      </c>
      <c r="Q251" s="11" t="s">
        <v>35</v>
      </c>
      <c r="R251" s="28">
        <v>1</v>
      </c>
      <c r="S251" s="38">
        <v>17</v>
      </c>
      <c r="T251" s="25">
        <v>1179188</v>
      </c>
      <c r="U251" s="11" t="s">
        <v>814</v>
      </c>
      <c r="V251" s="11" t="s">
        <v>815</v>
      </c>
      <c r="W251" s="31">
        <v>0</v>
      </c>
      <c r="X251" s="11" t="s">
        <v>195</v>
      </c>
      <c r="Y251" s="27">
        <f t="shared" si="6"/>
        <v>1179188</v>
      </c>
      <c r="Z251" s="11"/>
      <c r="AA251" s="11"/>
      <c r="AB251" s="68">
        <f t="shared" si="7"/>
        <v>1179188</v>
      </c>
      <c r="AC251" s="73"/>
      <c r="AD251" s="73"/>
      <c r="AE251" s="73"/>
      <c r="AF251" s="73"/>
      <c r="AG251" s="73"/>
      <c r="AH251" s="73"/>
      <c r="AI251" s="73"/>
      <c r="AJ251" s="73"/>
      <c r="AK251" s="73"/>
      <c r="AL251" s="73"/>
      <c r="AM251" s="73"/>
      <c r="AN251" s="73"/>
      <c r="AO251" s="73"/>
      <c r="AP251" s="73"/>
      <c r="AQ251" s="73"/>
      <c r="AR251" s="73"/>
      <c r="AS251" s="73"/>
      <c r="AT251" s="73"/>
      <c r="AU251" s="73"/>
      <c r="AV251" s="73"/>
      <c r="AW251" s="73"/>
      <c r="AX251" s="73"/>
      <c r="AY251" s="73"/>
      <c r="AZ251" s="73"/>
      <c r="BA251" s="73"/>
      <c r="BB251" s="73"/>
      <c r="BC251" s="73"/>
      <c r="BD251" s="73"/>
      <c r="BE251" s="73"/>
      <c r="BF251" s="73"/>
      <c r="BG251" s="73"/>
      <c r="BH251" s="73"/>
      <c r="BI251" s="73"/>
      <c r="BJ251" s="73"/>
      <c r="BK251" s="73"/>
      <c r="BL251" s="73"/>
      <c r="BM251" s="73"/>
      <c r="BN251" s="73"/>
      <c r="BO251" s="73"/>
      <c r="BP251" s="73"/>
      <c r="BQ251" s="73"/>
      <c r="BR251" s="73"/>
      <c r="BS251" s="73"/>
      <c r="BT251" s="73"/>
      <c r="BU251" s="73"/>
      <c r="BV251" s="73"/>
      <c r="BW251" s="73"/>
      <c r="BX251" s="73"/>
      <c r="BY251" s="73"/>
      <c r="BZ251" s="73"/>
      <c r="CA251" s="73"/>
      <c r="CB251" s="73"/>
      <c r="CC251" s="73"/>
      <c r="CD251" s="73"/>
      <c r="CE251" s="73"/>
      <c r="CF251" s="73"/>
      <c r="CG251" s="73"/>
      <c r="CH251" s="73"/>
      <c r="CI251" s="73"/>
      <c r="CJ251" s="73"/>
      <c r="CK251" s="73"/>
      <c r="CL251" s="73"/>
      <c r="CM251" s="73"/>
      <c r="CN251" s="73"/>
      <c r="CO251" s="73"/>
      <c r="CP251" s="73"/>
      <c r="CQ251" s="73"/>
      <c r="CR251" s="73"/>
      <c r="CS251" s="73"/>
      <c r="CT251" s="73"/>
      <c r="CU251" s="73"/>
      <c r="CV251" s="73"/>
      <c r="CW251" s="73"/>
      <c r="CX251" s="73"/>
      <c r="CY251" s="73"/>
      <c r="CZ251" s="73"/>
      <c r="DA251" s="73"/>
      <c r="DB251" s="73"/>
    </row>
    <row r="252" spans="2:106" s="12" customFormat="1" ht="44" customHeight="1">
      <c r="B252" s="11">
        <v>239</v>
      </c>
      <c r="C252" s="11" t="s">
        <v>133</v>
      </c>
      <c r="D252" s="37" t="s">
        <v>32</v>
      </c>
      <c r="E252" s="11">
        <v>54</v>
      </c>
      <c r="F252" s="37" t="s">
        <v>33</v>
      </c>
      <c r="G252" s="37" t="s">
        <v>304</v>
      </c>
      <c r="H252" s="37" t="s">
        <v>305</v>
      </c>
      <c r="I252" s="37" t="s">
        <v>71</v>
      </c>
      <c r="J252" s="37" t="s">
        <v>49</v>
      </c>
      <c r="K252" s="24" t="s">
        <v>721</v>
      </c>
      <c r="L252" s="37" t="s">
        <v>816</v>
      </c>
      <c r="M252" s="11" t="s">
        <v>45</v>
      </c>
      <c r="N252" s="25">
        <v>69364</v>
      </c>
      <c r="O252" s="26">
        <v>122</v>
      </c>
      <c r="P252" s="27">
        <v>8462408</v>
      </c>
      <c r="Q252" s="11" t="s">
        <v>35</v>
      </c>
      <c r="R252" s="28">
        <v>1</v>
      </c>
      <c r="S252" s="38">
        <v>44</v>
      </c>
      <c r="T252" s="25">
        <v>3052016</v>
      </c>
      <c r="U252" s="11" t="s">
        <v>817</v>
      </c>
      <c r="V252" s="11" t="s">
        <v>818</v>
      </c>
      <c r="W252" s="31">
        <v>0</v>
      </c>
      <c r="X252" s="11" t="s">
        <v>195</v>
      </c>
      <c r="Y252" s="27">
        <f t="shared" si="6"/>
        <v>3052016</v>
      </c>
      <c r="Z252" s="11"/>
      <c r="AA252" s="11"/>
      <c r="AB252" s="68">
        <f t="shared" si="7"/>
        <v>3052016</v>
      </c>
      <c r="AC252" s="73"/>
      <c r="AD252" s="73"/>
      <c r="AE252" s="73"/>
      <c r="AF252" s="73"/>
      <c r="AG252" s="73"/>
      <c r="AH252" s="73"/>
      <c r="AI252" s="73"/>
      <c r="AJ252" s="73"/>
      <c r="AK252" s="73"/>
      <c r="AL252" s="73"/>
      <c r="AM252" s="73"/>
      <c r="AN252" s="73"/>
      <c r="AO252" s="73"/>
      <c r="AP252" s="73"/>
      <c r="AQ252" s="73"/>
      <c r="AR252" s="73"/>
      <c r="AS252" s="73"/>
      <c r="AT252" s="73"/>
      <c r="AU252" s="73"/>
      <c r="AV252" s="73"/>
      <c r="AW252" s="73"/>
      <c r="AX252" s="73"/>
      <c r="AY252" s="73"/>
      <c r="AZ252" s="73"/>
      <c r="BA252" s="73"/>
      <c r="BB252" s="73"/>
      <c r="BC252" s="73"/>
      <c r="BD252" s="73"/>
      <c r="BE252" s="73"/>
      <c r="BF252" s="73"/>
      <c r="BG252" s="73"/>
      <c r="BH252" s="73"/>
      <c r="BI252" s="73"/>
      <c r="BJ252" s="73"/>
      <c r="BK252" s="73"/>
      <c r="BL252" s="73"/>
      <c r="BM252" s="73"/>
      <c r="BN252" s="73"/>
      <c r="BO252" s="73"/>
      <c r="BP252" s="73"/>
      <c r="BQ252" s="73"/>
      <c r="BR252" s="73"/>
      <c r="BS252" s="73"/>
      <c r="BT252" s="73"/>
      <c r="BU252" s="73"/>
      <c r="BV252" s="73"/>
      <c r="BW252" s="73"/>
      <c r="BX252" s="73"/>
      <c r="BY252" s="73"/>
      <c r="BZ252" s="73"/>
      <c r="CA252" s="73"/>
      <c r="CB252" s="73"/>
      <c r="CC252" s="73"/>
      <c r="CD252" s="73"/>
      <c r="CE252" s="73"/>
      <c r="CF252" s="73"/>
      <c r="CG252" s="73"/>
      <c r="CH252" s="73"/>
      <c r="CI252" s="73"/>
      <c r="CJ252" s="73"/>
      <c r="CK252" s="73"/>
      <c r="CL252" s="73"/>
      <c r="CM252" s="73"/>
      <c r="CN252" s="73"/>
      <c r="CO252" s="73"/>
      <c r="CP252" s="73"/>
      <c r="CQ252" s="73"/>
      <c r="CR252" s="73"/>
      <c r="CS252" s="73"/>
      <c r="CT252" s="73"/>
      <c r="CU252" s="73"/>
      <c r="CV252" s="73"/>
      <c r="CW252" s="73"/>
      <c r="CX252" s="73"/>
      <c r="CY252" s="73"/>
      <c r="CZ252" s="73"/>
      <c r="DA252" s="73"/>
      <c r="DB252" s="73"/>
    </row>
    <row r="253" spans="2:106" s="12" customFormat="1" ht="44" hidden="1" customHeight="1">
      <c r="B253" s="11">
        <v>240</v>
      </c>
      <c r="C253" s="11" t="s">
        <v>133</v>
      </c>
      <c r="D253" s="37" t="s">
        <v>32</v>
      </c>
      <c r="E253" s="11">
        <v>4</v>
      </c>
      <c r="F253" s="37" t="s">
        <v>33</v>
      </c>
      <c r="G253" s="37" t="s">
        <v>72</v>
      </c>
      <c r="H253" s="37" t="s">
        <v>73</v>
      </c>
      <c r="I253" s="37" t="s">
        <v>48</v>
      </c>
      <c r="J253" s="37" t="s">
        <v>49</v>
      </c>
      <c r="K253" s="24" t="s">
        <v>719</v>
      </c>
      <c r="L253" s="37" t="s">
        <v>819</v>
      </c>
      <c r="M253" s="11" t="s">
        <v>44</v>
      </c>
      <c r="N253" s="25">
        <v>60112</v>
      </c>
      <c r="O253" s="26">
        <v>936.97510917019281</v>
      </c>
      <c r="P253" s="27">
        <v>56323447.762438633</v>
      </c>
      <c r="Q253" s="11" t="s">
        <v>35</v>
      </c>
      <c r="R253" s="28">
        <v>1</v>
      </c>
      <c r="S253" s="38">
        <v>33</v>
      </c>
      <c r="T253" s="25">
        <v>1983696</v>
      </c>
      <c r="U253" s="11" t="s">
        <v>820</v>
      </c>
      <c r="V253" s="11" t="s">
        <v>821</v>
      </c>
      <c r="W253" s="31">
        <v>0</v>
      </c>
      <c r="X253" s="11" t="s">
        <v>158</v>
      </c>
      <c r="Y253" s="27">
        <f t="shared" si="6"/>
        <v>1983696</v>
      </c>
      <c r="Z253" s="11"/>
      <c r="AA253" s="11"/>
      <c r="AB253" s="68">
        <f t="shared" si="7"/>
        <v>1983696</v>
      </c>
      <c r="AC253" s="73"/>
      <c r="AD253" s="73"/>
      <c r="AE253" s="73"/>
      <c r="AF253" s="73"/>
      <c r="AG253" s="73"/>
      <c r="AH253" s="73"/>
      <c r="AI253" s="73"/>
      <c r="AJ253" s="73"/>
      <c r="AK253" s="73"/>
      <c r="AL253" s="73"/>
      <c r="AM253" s="73"/>
      <c r="AN253" s="73"/>
      <c r="AO253" s="73"/>
      <c r="AP253" s="73"/>
      <c r="AQ253" s="73"/>
      <c r="AR253" s="73"/>
      <c r="AS253" s="73"/>
      <c r="AT253" s="73"/>
      <c r="AU253" s="73"/>
      <c r="AV253" s="73"/>
      <c r="AW253" s="73"/>
      <c r="AX253" s="73"/>
      <c r="AY253" s="73"/>
      <c r="AZ253" s="73"/>
      <c r="BA253" s="73"/>
      <c r="BB253" s="73"/>
      <c r="BC253" s="73"/>
      <c r="BD253" s="73"/>
      <c r="BE253" s="73"/>
      <c r="BF253" s="73"/>
      <c r="BG253" s="73"/>
      <c r="BH253" s="73"/>
      <c r="BI253" s="73"/>
      <c r="BJ253" s="73"/>
      <c r="BK253" s="73"/>
      <c r="BL253" s="73"/>
      <c r="BM253" s="73"/>
      <c r="BN253" s="73"/>
      <c r="BO253" s="73"/>
      <c r="BP253" s="73"/>
      <c r="BQ253" s="73"/>
      <c r="BR253" s="73"/>
      <c r="BS253" s="73"/>
      <c r="BT253" s="73"/>
      <c r="BU253" s="73"/>
      <c r="BV253" s="73"/>
      <c r="BW253" s="73"/>
      <c r="BX253" s="73"/>
      <c r="BY253" s="73"/>
      <c r="BZ253" s="73"/>
      <c r="CA253" s="73"/>
      <c r="CB253" s="73"/>
      <c r="CC253" s="73"/>
      <c r="CD253" s="73"/>
      <c r="CE253" s="73"/>
      <c r="CF253" s="73"/>
      <c r="CG253" s="73"/>
      <c r="CH253" s="73"/>
      <c r="CI253" s="73"/>
      <c r="CJ253" s="73"/>
      <c r="CK253" s="73"/>
      <c r="CL253" s="73"/>
      <c r="CM253" s="73"/>
      <c r="CN253" s="73"/>
      <c r="CO253" s="73"/>
      <c r="CP253" s="73"/>
      <c r="CQ253" s="73"/>
      <c r="CR253" s="73"/>
      <c r="CS253" s="73"/>
      <c r="CT253" s="73"/>
      <c r="CU253" s="73"/>
      <c r="CV253" s="73"/>
      <c r="CW253" s="73"/>
      <c r="CX253" s="73"/>
      <c r="CY253" s="73"/>
      <c r="CZ253" s="73"/>
      <c r="DA253" s="73"/>
      <c r="DB253" s="73"/>
    </row>
    <row r="254" spans="2:106" s="12" customFormat="1" ht="44" customHeight="1">
      <c r="B254" s="11">
        <v>241</v>
      </c>
      <c r="C254" s="11" t="s">
        <v>133</v>
      </c>
      <c r="D254" s="37" t="s">
        <v>32</v>
      </c>
      <c r="E254" s="11">
        <v>4</v>
      </c>
      <c r="F254" s="37" t="s">
        <v>33</v>
      </c>
      <c r="G254" s="37" t="s">
        <v>72</v>
      </c>
      <c r="H254" s="37" t="s">
        <v>73</v>
      </c>
      <c r="I254" s="37" t="s">
        <v>48</v>
      </c>
      <c r="J254" s="37" t="s">
        <v>49</v>
      </c>
      <c r="K254" s="24" t="s">
        <v>721</v>
      </c>
      <c r="L254" s="37" t="s">
        <v>822</v>
      </c>
      <c r="M254" s="11" t="s">
        <v>44</v>
      </c>
      <c r="N254" s="25">
        <v>60112</v>
      </c>
      <c r="O254" s="26">
        <v>1455</v>
      </c>
      <c r="P254" s="27">
        <v>87462960</v>
      </c>
      <c r="Q254" s="11" t="s">
        <v>35</v>
      </c>
      <c r="R254" s="28">
        <v>1</v>
      </c>
      <c r="S254" s="38">
        <v>40</v>
      </c>
      <c r="T254" s="25">
        <v>2404480</v>
      </c>
      <c r="U254" s="11" t="s">
        <v>823</v>
      </c>
      <c r="V254" s="11" t="s">
        <v>824</v>
      </c>
      <c r="W254" s="31">
        <v>0</v>
      </c>
      <c r="X254" s="11" t="s">
        <v>158</v>
      </c>
      <c r="Y254" s="27">
        <f t="shared" si="6"/>
        <v>2404480</v>
      </c>
      <c r="Z254" s="11"/>
      <c r="AA254" s="11"/>
      <c r="AB254" s="68">
        <f t="shared" si="7"/>
        <v>2404480</v>
      </c>
      <c r="AC254" s="73"/>
      <c r="AD254" s="73"/>
      <c r="AE254" s="73"/>
      <c r="AF254" s="73"/>
      <c r="AG254" s="73"/>
      <c r="AH254" s="73"/>
      <c r="AI254" s="73"/>
      <c r="AJ254" s="73"/>
      <c r="AK254" s="73"/>
      <c r="AL254" s="73"/>
      <c r="AM254" s="73"/>
      <c r="AN254" s="73"/>
      <c r="AO254" s="73"/>
      <c r="AP254" s="73"/>
      <c r="AQ254" s="73"/>
      <c r="AR254" s="73"/>
      <c r="AS254" s="73"/>
      <c r="AT254" s="73"/>
      <c r="AU254" s="73"/>
      <c r="AV254" s="73"/>
      <c r="AW254" s="73"/>
      <c r="AX254" s="73"/>
      <c r="AY254" s="73"/>
      <c r="AZ254" s="73"/>
      <c r="BA254" s="73"/>
      <c r="BB254" s="73"/>
      <c r="BC254" s="73"/>
      <c r="BD254" s="73"/>
      <c r="BE254" s="73"/>
      <c r="BF254" s="73"/>
      <c r="BG254" s="73"/>
      <c r="BH254" s="73"/>
      <c r="BI254" s="73"/>
      <c r="BJ254" s="73"/>
      <c r="BK254" s="73"/>
      <c r="BL254" s="73"/>
      <c r="BM254" s="73"/>
      <c r="BN254" s="73"/>
      <c r="BO254" s="73"/>
      <c r="BP254" s="73"/>
      <c r="BQ254" s="73"/>
      <c r="BR254" s="73"/>
      <c r="BS254" s="73"/>
      <c r="BT254" s="73"/>
      <c r="BU254" s="73"/>
      <c r="BV254" s="73"/>
      <c r="BW254" s="73"/>
      <c r="BX254" s="73"/>
      <c r="BY254" s="73"/>
      <c r="BZ254" s="73"/>
      <c r="CA254" s="73"/>
      <c r="CB254" s="73"/>
      <c r="CC254" s="73"/>
      <c r="CD254" s="73"/>
      <c r="CE254" s="73"/>
      <c r="CF254" s="73"/>
      <c r="CG254" s="73"/>
      <c r="CH254" s="73"/>
      <c r="CI254" s="73"/>
      <c r="CJ254" s="73"/>
      <c r="CK254" s="73"/>
      <c r="CL254" s="73"/>
      <c r="CM254" s="73"/>
      <c r="CN254" s="73"/>
      <c r="CO254" s="73"/>
      <c r="CP254" s="73"/>
      <c r="CQ254" s="73"/>
      <c r="CR254" s="73"/>
      <c r="CS254" s="73"/>
      <c r="CT254" s="73"/>
      <c r="CU254" s="73"/>
      <c r="CV254" s="73"/>
      <c r="CW254" s="73"/>
      <c r="CX254" s="73"/>
      <c r="CY254" s="73"/>
      <c r="CZ254" s="73"/>
      <c r="DA254" s="73"/>
      <c r="DB254" s="73"/>
    </row>
    <row r="255" spans="2:106" s="12" customFormat="1" ht="44" hidden="1" customHeight="1">
      <c r="B255" s="11">
        <v>242</v>
      </c>
      <c r="C255" s="11" t="s">
        <v>133</v>
      </c>
      <c r="D255" s="37" t="s">
        <v>32</v>
      </c>
      <c r="E255" s="11">
        <v>12</v>
      </c>
      <c r="F255" s="37" t="s">
        <v>41</v>
      </c>
      <c r="G255" s="37" t="s">
        <v>74</v>
      </c>
      <c r="H255" s="37" t="s">
        <v>75</v>
      </c>
      <c r="I255" s="37" t="s">
        <v>62</v>
      </c>
      <c r="J255" s="37" t="s">
        <v>49</v>
      </c>
      <c r="K255" s="24" t="s">
        <v>719</v>
      </c>
      <c r="L255" s="37" t="s">
        <v>825</v>
      </c>
      <c r="M255" s="11" t="s">
        <v>44</v>
      </c>
      <c r="N255" s="25">
        <v>79149</v>
      </c>
      <c r="O255" s="26">
        <v>155</v>
      </c>
      <c r="P255" s="27">
        <v>12268095</v>
      </c>
      <c r="Q255" s="11" t="s">
        <v>35</v>
      </c>
      <c r="R255" s="28">
        <v>1</v>
      </c>
      <c r="S255" s="38">
        <v>16</v>
      </c>
      <c r="T255" s="25">
        <v>1266384</v>
      </c>
      <c r="U255" s="11" t="s">
        <v>826</v>
      </c>
      <c r="V255" s="11" t="s">
        <v>827</v>
      </c>
      <c r="W255" s="31">
        <v>0</v>
      </c>
      <c r="X255" s="11" t="s">
        <v>155</v>
      </c>
      <c r="Y255" s="27">
        <f t="shared" si="6"/>
        <v>1266384</v>
      </c>
      <c r="Z255" s="11"/>
      <c r="AA255" s="11"/>
      <c r="AB255" s="68">
        <f t="shared" si="7"/>
        <v>1266384</v>
      </c>
      <c r="AC255" s="73"/>
      <c r="AD255" s="73"/>
      <c r="AE255" s="73"/>
      <c r="AF255" s="73"/>
      <c r="AG255" s="73"/>
      <c r="AH255" s="73"/>
      <c r="AI255" s="73"/>
      <c r="AJ255" s="73"/>
      <c r="AK255" s="73"/>
      <c r="AL255" s="73"/>
      <c r="AM255" s="73"/>
      <c r="AN255" s="73"/>
      <c r="AO255" s="73"/>
      <c r="AP255" s="73"/>
      <c r="AQ255" s="73"/>
      <c r="AR255" s="73"/>
      <c r="AS255" s="73"/>
      <c r="AT255" s="73"/>
      <c r="AU255" s="73"/>
      <c r="AV255" s="73"/>
      <c r="AW255" s="73"/>
      <c r="AX255" s="73"/>
      <c r="AY255" s="73"/>
      <c r="AZ255" s="73"/>
      <c r="BA255" s="73"/>
      <c r="BB255" s="73"/>
      <c r="BC255" s="73"/>
      <c r="BD255" s="73"/>
      <c r="BE255" s="73"/>
      <c r="BF255" s="73"/>
      <c r="BG255" s="73"/>
      <c r="BH255" s="73"/>
      <c r="BI255" s="73"/>
      <c r="BJ255" s="73"/>
      <c r="BK255" s="73"/>
      <c r="BL255" s="73"/>
      <c r="BM255" s="73"/>
      <c r="BN255" s="73"/>
      <c r="BO255" s="73"/>
      <c r="BP255" s="73"/>
      <c r="BQ255" s="73"/>
      <c r="BR255" s="73"/>
      <c r="BS255" s="73"/>
      <c r="BT255" s="73"/>
      <c r="BU255" s="73"/>
      <c r="BV255" s="73"/>
      <c r="BW255" s="73"/>
      <c r="BX255" s="73"/>
      <c r="BY255" s="73"/>
      <c r="BZ255" s="73"/>
      <c r="CA255" s="73"/>
      <c r="CB255" s="73"/>
      <c r="CC255" s="73"/>
      <c r="CD255" s="73"/>
      <c r="CE255" s="73"/>
      <c r="CF255" s="73"/>
      <c r="CG255" s="73"/>
      <c r="CH255" s="73"/>
      <c r="CI255" s="73"/>
      <c r="CJ255" s="73"/>
      <c r="CK255" s="73"/>
      <c r="CL255" s="73"/>
      <c r="CM255" s="73"/>
      <c r="CN255" s="73"/>
      <c r="CO255" s="73"/>
      <c r="CP255" s="73"/>
      <c r="CQ255" s="73"/>
      <c r="CR255" s="73"/>
      <c r="CS255" s="73"/>
      <c r="CT255" s="73"/>
      <c r="CU255" s="73"/>
      <c r="CV255" s="73"/>
      <c r="CW255" s="73"/>
      <c r="CX255" s="73"/>
      <c r="CY255" s="73"/>
      <c r="CZ255" s="73"/>
      <c r="DA255" s="73"/>
      <c r="DB255" s="73"/>
    </row>
    <row r="256" spans="2:106" s="12" customFormat="1" ht="44" customHeight="1">
      <c r="B256" s="11">
        <v>243</v>
      </c>
      <c r="C256" s="11" t="s">
        <v>133</v>
      </c>
      <c r="D256" s="37" t="s">
        <v>32</v>
      </c>
      <c r="E256" s="11">
        <v>12</v>
      </c>
      <c r="F256" s="37" t="s">
        <v>41</v>
      </c>
      <c r="G256" s="37" t="s">
        <v>74</v>
      </c>
      <c r="H256" s="37" t="s">
        <v>75</v>
      </c>
      <c r="I256" s="37" t="s">
        <v>62</v>
      </c>
      <c r="J256" s="37" t="s">
        <v>49</v>
      </c>
      <c r="K256" s="24" t="s">
        <v>721</v>
      </c>
      <c r="L256" s="37" t="s">
        <v>828</v>
      </c>
      <c r="M256" s="11" t="s">
        <v>44</v>
      </c>
      <c r="N256" s="25">
        <v>79149</v>
      </c>
      <c r="O256" s="26">
        <v>360</v>
      </c>
      <c r="P256" s="27">
        <v>28493640</v>
      </c>
      <c r="Q256" s="11" t="s">
        <v>36</v>
      </c>
      <c r="R256" s="28">
        <v>1</v>
      </c>
      <c r="S256" s="38">
        <v>6</v>
      </c>
      <c r="T256" s="25">
        <v>474894</v>
      </c>
      <c r="U256" s="11" t="s">
        <v>829</v>
      </c>
      <c r="V256" s="11" t="s">
        <v>830</v>
      </c>
      <c r="W256" s="31">
        <v>0</v>
      </c>
      <c r="X256" s="11" t="s">
        <v>160</v>
      </c>
      <c r="Y256" s="27">
        <f t="shared" si="6"/>
        <v>474894</v>
      </c>
      <c r="Z256" s="11"/>
      <c r="AA256" s="11"/>
      <c r="AB256" s="68">
        <f t="shared" si="7"/>
        <v>474894</v>
      </c>
      <c r="AC256" s="73"/>
      <c r="AD256" s="73"/>
      <c r="AE256" s="73"/>
      <c r="AF256" s="73"/>
      <c r="AG256" s="73"/>
      <c r="AH256" s="73"/>
      <c r="AI256" s="73"/>
      <c r="AJ256" s="73"/>
      <c r="AK256" s="73"/>
      <c r="AL256" s="73"/>
      <c r="AM256" s="73"/>
      <c r="AN256" s="73"/>
      <c r="AO256" s="73"/>
      <c r="AP256" s="73"/>
      <c r="AQ256" s="73"/>
      <c r="AR256" s="73"/>
      <c r="AS256" s="73"/>
      <c r="AT256" s="73"/>
      <c r="AU256" s="73"/>
      <c r="AV256" s="73"/>
      <c r="AW256" s="73"/>
      <c r="AX256" s="73"/>
      <c r="AY256" s="73"/>
      <c r="AZ256" s="73"/>
      <c r="BA256" s="73"/>
      <c r="BB256" s="73"/>
      <c r="BC256" s="73"/>
      <c r="BD256" s="73"/>
      <c r="BE256" s="73"/>
      <c r="BF256" s="73"/>
      <c r="BG256" s="73"/>
      <c r="BH256" s="73"/>
      <c r="BI256" s="73"/>
      <c r="BJ256" s="73"/>
      <c r="BK256" s="73"/>
      <c r="BL256" s="73"/>
      <c r="BM256" s="73"/>
      <c r="BN256" s="73"/>
      <c r="BO256" s="73"/>
      <c r="BP256" s="73"/>
      <c r="BQ256" s="73"/>
      <c r="BR256" s="73"/>
      <c r="BS256" s="73"/>
      <c r="BT256" s="73"/>
      <c r="BU256" s="73"/>
      <c r="BV256" s="73"/>
      <c r="BW256" s="73"/>
      <c r="BX256" s="73"/>
      <c r="BY256" s="73"/>
      <c r="BZ256" s="73"/>
      <c r="CA256" s="73"/>
      <c r="CB256" s="73"/>
      <c r="CC256" s="73"/>
      <c r="CD256" s="73"/>
      <c r="CE256" s="73"/>
      <c r="CF256" s="73"/>
      <c r="CG256" s="73"/>
      <c r="CH256" s="73"/>
      <c r="CI256" s="73"/>
      <c r="CJ256" s="73"/>
      <c r="CK256" s="73"/>
      <c r="CL256" s="73"/>
      <c r="CM256" s="73"/>
      <c r="CN256" s="73"/>
      <c r="CO256" s="73"/>
      <c r="CP256" s="73"/>
      <c r="CQ256" s="73"/>
      <c r="CR256" s="73"/>
      <c r="CS256" s="73"/>
      <c r="CT256" s="73"/>
      <c r="CU256" s="73"/>
      <c r="CV256" s="73"/>
      <c r="CW256" s="73"/>
      <c r="CX256" s="73"/>
      <c r="CY256" s="73"/>
      <c r="CZ256" s="73"/>
      <c r="DA256" s="73"/>
      <c r="DB256" s="73"/>
    </row>
    <row r="257" spans="2:106" s="12" customFormat="1" ht="44" customHeight="1">
      <c r="B257" s="11">
        <v>244</v>
      </c>
      <c r="C257" s="11" t="s">
        <v>133</v>
      </c>
      <c r="D257" s="37" t="s">
        <v>32</v>
      </c>
      <c r="E257" s="11">
        <v>12</v>
      </c>
      <c r="F257" s="37" t="s">
        <v>41</v>
      </c>
      <c r="G257" s="37" t="s">
        <v>74</v>
      </c>
      <c r="H257" s="37" t="s">
        <v>75</v>
      </c>
      <c r="I257" s="37" t="s">
        <v>62</v>
      </c>
      <c r="J257" s="37" t="s">
        <v>49</v>
      </c>
      <c r="K257" s="24" t="s">
        <v>721</v>
      </c>
      <c r="L257" s="37" t="s">
        <v>828</v>
      </c>
      <c r="M257" s="11" t="s">
        <v>44</v>
      </c>
      <c r="N257" s="25">
        <v>79149</v>
      </c>
      <c r="O257" s="26">
        <v>360</v>
      </c>
      <c r="P257" s="27">
        <v>28493640</v>
      </c>
      <c r="Q257" s="11" t="s">
        <v>35</v>
      </c>
      <c r="R257" s="28">
        <v>1</v>
      </c>
      <c r="S257" s="38">
        <v>10</v>
      </c>
      <c r="T257" s="25">
        <v>791490</v>
      </c>
      <c r="U257" s="11" t="s">
        <v>831</v>
      </c>
      <c r="V257" s="11" t="s">
        <v>761</v>
      </c>
      <c r="W257" s="31">
        <v>0</v>
      </c>
      <c r="X257" s="11" t="s">
        <v>158</v>
      </c>
      <c r="Y257" s="27">
        <f t="shared" si="6"/>
        <v>791490</v>
      </c>
      <c r="Z257" s="11"/>
      <c r="AA257" s="11"/>
      <c r="AB257" s="68">
        <f t="shared" si="7"/>
        <v>791490</v>
      </c>
      <c r="AC257" s="73"/>
      <c r="AD257" s="73"/>
      <c r="AE257" s="73"/>
      <c r="AF257" s="73"/>
      <c r="AG257" s="73"/>
      <c r="AH257" s="73"/>
      <c r="AI257" s="73"/>
      <c r="AJ257" s="73"/>
      <c r="AK257" s="73"/>
      <c r="AL257" s="73"/>
      <c r="AM257" s="73"/>
      <c r="AN257" s="73"/>
      <c r="AO257" s="73"/>
      <c r="AP257" s="73"/>
      <c r="AQ257" s="73"/>
      <c r="AR257" s="73"/>
      <c r="AS257" s="73"/>
      <c r="AT257" s="73"/>
      <c r="AU257" s="73"/>
      <c r="AV257" s="73"/>
      <c r="AW257" s="73"/>
      <c r="AX257" s="73"/>
      <c r="AY257" s="73"/>
      <c r="AZ257" s="73"/>
      <c r="BA257" s="73"/>
      <c r="BB257" s="73"/>
      <c r="BC257" s="73"/>
      <c r="BD257" s="73"/>
      <c r="BE257" s="73"/>
      <c r="BF257" s="73"/>
      <c r="BG257" s="73"/>
      <c r="BH257" s="73"/>
      <c r="BI257" s="73"/>
      <c r="BJ257" s="73"/>
      <c r="BK257" s="73"/>
      <c r="BL257" s="73"/>
      <c r="BM257" s="73"/>
      <c r="BN257" s="73"/>
      <c r="BO257" s="73"/>
      <c r="BP257" s="73"/>
      <c r="BQ257" s="73"/>
      <c r="BR257" s="73"/>
      <c r="BS257" s="73"/>
      <c r="BT257" s="73"/>
      <c r="BU257" s="73"/>
      <c r="BV257" s="73"/>
      <c r="BW257" s="73"/>
      <c r="BX257" s="73"/>
      <c r="BY257" s="73"/>
      <c r="BZ257" s="73"/>
      <c r="CA257" s="73"/>
      <c r="CB257" s="73"/>
      <c r="CC257" s="73"/>
      <c r="CD257" s="73"/>
      <c r="CE257" s="73"/>
      <c r="CF257" s="73"/>
      <c r="CG257" s="73"/>
      <c r="CH257" s="73"/>
      <c r="CI257" s="73"/>
      <c r="CJ257" s="73"/>
      <c r="CK257" s="73"/>
      <c r="CL257" s="73"/>
      <c r="CM257" s="73"/>
      <c r="CN257" s="73"/>
      <c r="CO257" s="73"/>
      <c r="CP257" s="73"/>
      <c r="CQ257" s="73"/>
      <c r="CR257" s="73"/>
      <c r="CS257" s="73"/>
      <c r="CT257" s="73"/>
      <c r="CU257" s="73"/>
      <c r="CV257" s="73"/>
      <c r="CW257" s="73"/>
      <c r="CX257" s="73"/>
      <c r="CY257" s="73"/>
      <c r="CZ257" s="73"/>
      <c r="DA257" s="73"/>
      <c r="DB257" s="73"/>
    </row>
    <row r="258" spans="2:106" s="12" customFormat="1" ht="44" hidden="1" customHeight="1">
      <c r="B258" s="11">
        <v>245</v>
      </c>
      <c r="C258" s="11" t="s">
        <v>133</v>
      </c>
      <c r="D258" s="37" t="s">
        <v>32</v>
      </c>
      <c r="E258" s="11">
        <v>14</v>
      </c>
      <c r="F258" s="37" t="s">
        <v>41</v>
      </c>
      <c r="G258" s="37" t="s">
        <v>88</v>
      </c>
      <c r="H258" s="37" t="s">
        <v>89</v>
      </c>
      <c r="I258" s="37" t="s">
        <v>62</v>
      </c>
      <c r="J258" s="37" t="s">
        <v>49</v>
      </c>
      <c r="K258" s="24" t="s">
        <v>714</v>
      </c>
      <c r="L258" s="37" t="s">
        <v>832</v>
      </c>
      <c r="M258" s="11" t="s">
        <v>44</v>
      </c>
      <c r="N258" s="25">
        <v>45084</v>
      </c>
      <c r="O258" s="26">
        <v>78</v>
      </c>
      <c r="P258" s="27">
        <v>3516552</v>
      </c>
      <c r="Q258" s="11" t="s">
        <v>35</v>
      </c>
      <c r="R258" s="28">
        <v>1</v>
      </c>
      <c r="S258" s="38">
        <v>4</v>
      </c>
      <c r="T258" s="25">
        <v>180336</v>
      </c>
      <c r="U258" s="11" t="s">
        <v>833</v>
      </c>
      <c r="V258" s="11" t="s">
        <v>761</v>
      </c>
      <c r="W258" s="31">
        <v>0</v>
      </c>
      <c r="X258" s="11" t="s">
        <v>158</v>
      </c>
      <c r="Y258" s="27">
        <f t="shared" si="6"/>
        <v>180336</v>
      </c>
      <c r="Z258" s="11"/>
      <c r="AA258" s="11"/>
      <c r="AB258" s="68">
        <f t="shared" si="7"/>
        <v>180336</v>
      </c>
      <c r="AC258" s="73"/>
      <c r="AD258" s="73"/>
      <c r="AE258" s="73"/>
      <c r="AF258" s="73"/>
      <c r="AG258" s="73"/>
      <c r="AH258" s="73"/>
      <c r="AI258" s="73"/>
      <c r="AJ258" s="73"/>
      <c r="AK258" s="73"/>
      <c r="AL258" s="73"/>
      <c r="AM258" s="73"/>
      <c r="AN258" s="73"/>
      <c r="AO258" s="73"/>
      <c r="AP258" s="73"/>
      <c r="AQ258" s="73"/>
      <c r="AR258" s="73"/>
      <c r="AS258" s="73"/>
      <c r="AT258" s="73"/>
      <c r="AU258" s="73"/>
      <c r="AV258" s="73"/>
      <c r="AW258" s="73"/>
      <c r="AX258" s="73"/>
      <c r="AY258" s="73"/>
      <c r="AZ258" s="73"/>
      <c r="BA258" s="73"/>
      <c r="BB258" s="73"/>
      <c r="BC258" s="73"/>
      <c r="BD258" s="73"/>
      <c r="BE258" s="73"/>
      <c r="BF258" s="73"/>
      <c r="BG258" s="73"/>
      <c r="BH258" s="73"/>
      <c r="BI258" s="73"/>
      <c r="BJ258" s="73"/>
      <c r="BK258" s="73"/>
      <c r="BL258" s="73"/>
      <c r="BM258" s="73"/>
      <c r="BN258" s="73"/>
      <c r="BO258" s="73"/>
      <c r="BP258" s="73"/>
      <c r="BQ258" s="73"/>
      <c r="BR258" s="73"/>
      <c r="BS258" s="73"/>
      <c r="BT258" s="73"/>
      <c r="BU258" s="73"/>
      <c r="BV258" s="73"/>
      <c r="BW258" s="73"/>
      <c r="BX258" s="73"/>
      <c r="BY258" s="73"/>
      <c r="BZ258" s="73"/>
      <c r="CA258" s="73"/>
      <c r="CB258" s="73"/>
      <c r="CC258" s="73"/>
      <c r="CD258" s="73"/>
      <c r="CE258" s="73"/>
      <c r="CF258" s="73"/>
      <c r="CG258" s="73"/>
      <c r="CH258" s="73"/>
      <c r="CI258" s="73"/>
      <c r="CJ258" s="73"/>
      <c r="CK258" s="73"/>
      <c r="CL258" s="73"/>
      <c r="CM258" s="73"/>
      <c r="CN258" s="73"/>
      <c r="CO258" s="73"/>
      <c r="CP258" s="73"/>
      <c r="CQ258" s="73"/>
      <c r="CR258" s="73"/>
      <c r="CS258" s="73"/>
      <c r="CT258" s="73"/>
      <c r="CU258" s="73"/>
      <c r="CV258" s="73"/>
      <c r="CW258" s="73"/>
      <c r="CX258" s="73"/>
      <c r="CY258" s="73"/>
      <c r="CZ258" s="73"/>
      <c r="DA258" s="73"/>
      <c r="DB258" s="73"/>
    </row>
    <row r="259" spans="2:106" s="12" customFormat="1" ht="44" hidden="1" customHeight="1">
      <c r="B259" s="11">
        <v>246</v>
      </c>
      <c r="C259" s="11" t="s">
        <v>133</v>
      </c>
      <c r="D259" s="37" t="s">
        <v>32</v>
      </c>
      <c r="E259" s="11">
        <v>15</v>
      </c>
      <c r="F259" s="37" t="s">
        <v>41</v>
      </c>
      <c r="G259" s="37" t="s">
        <v>834</v>
      </c>
      <c r="H259" s="37" t="s">
        <v>835</v>
      </c>
      <c r="I259" s="37" t="s">
        <v>62</v>
      </c>
      <c r="J259" s="37" t="s">
        <v>49</v>
      </c>
      <c r="K259" s="24" t="s">
        <v>719</v>
      </c>
      <c r="L259" s="37" t="s">
        <v>836</v>
      </c>
      <c r="M259" s="11" t="s">
        <v>44</v>
      </c>
      <c r="N259" s="25">
        <v>15028</v>
      </c>
      <c r="O259" s="26">
        <v>61.048855743492297</v>
      </c>
      <c r="P259" s="27">
        <v>917442.20411320229</v>
      </c>
      <c r="Q259" s="11" t="s">
        <v>35</v>
      </c>
      <c r="R259" s="28">
        <v>1</v>
      </c>
      <c r="S259" s="38">
        <v>4</v>
      </c>
      <c r="T259" s="25">
        <v>60112</v>
      </c>
      <c r="U259" s="11" t="s">
        <v>837</v>
      </c>
      <c r="V259" s="11" t="s">
        <v>838</v>
      </c>
      <c r="W259" s="31">
        <v>0</v>
      </c>
      <c r="X259" s="11" t="s">
        <v>839</v>
      </c>
      <c r="Y259" s="27">
        <f t="shared" si="6"/>
        <v>60112</v>
      </c>
      <c r="Z259" s="11"/>
      <c r="AA259" s="11"/>
      <c r="AB259" s="68">
        <f t="shared" si="7"/>
        <v>60112</v>
      </c>
      <c r="AC259" s="73"/>
      <c r="AD259" s="73"/>
      <c r="AE259" s="73"/>
      <c r="AF259" s="73"/>
      <c r="AG259" s="73"/>
      <c r="AH259" s="73"/>
      <c r="AI259" s="73"/>
      <c r="AJ259" s="73"/>
      <c r="AK259" s="73"/>
      <c r="AL259" s="73"/>
      <c r="AM259" s="73"/>
      <c r="AN259" s="73"/>
      <c r="AO259" s="73"/>
      <c r="AP259" s="73"/>
      <c r="AQ259" s="73"/>
      <c r="AR259" s="73"/>
      <c r="AS259" s="73"/>
      <c r="AT259" s="73"/>
      <c r="AU259" s="73"/>
      <c r="AV259" s="73"/>
      <c r="AW259" s="73"/>
      <c r="AX259" s="73"/>
      <c r="AY259" s="73"/>
      <c r="AZ259" s="73"/>
      <c r="BA259" s="73"/>
      <c r="BB259" s="73"/>
      <c r="BC259" s="73"/>
      <c r="BD259" s="73"/>
      <c r="BE259" s="73"/>
      <c r="BF259" s="73"/>
      <c r="BG259" s="73"/>
      <c r="BH259" s="73"/>
      <c r="BI259" s="73"/>
      <c r="BJ259" s="73"/>
      <c r="BK259" s="73"/>
      <c r="BL259" s="73"/>
      <c r="BM259" s="73"/>
      <c r="BN259" s="73"/>
      <c r="BO259" s="73"/>
      <c r="BP259" s="73"/>
      <c r="BQ259" s="73"/>
      <c r="BR259" s="73"/>
      <c r="BS259" s="73"/>
      <c r="BT259" s="73"/>
      <c r="BU259" s="73"/>
      <c r="BV259" s="73"/>
      <c r="BW259" s="73"/>
      <c r="BX259" s="73"/>
      <c r="BY259" s="73"/>
      <c r="BZ259" s="73"/>
      <c r="CA259" s="73"/>
      <c r="CB259" s="73"/>
      <c r="CC259" s="73"/>
      <c r="CD259" s="73"/>
      <c r="CE259" s="73"/>
      <c r="CF259" s="73"/>
      <c r="CG259" s="73"/>
      <c r="CH259" s="73"/>
      <c r="CI259" s="73"/>
      <c r="CJ259" s="73"/>
      <c r="CK259" s="73"/>
      <c r="CL259" s="73"/>
      <c r="CM259" s="73"/>
      <c r="CN259" s="73"/>
      <c r="CO259" s="73"/>
      <c r="CP259" s="73"/>
      <c r="CQ259" s="73"/>
      <c r="CR259" s="73"/>
      <c r="CS259" s="73"/>
      <c r="CT259" s="73"/>
      <c r="CU259" s="73"/>
      <c r="CV259" s="73"/>
      <c r="CW259" s="73"/>
      <c r="CX259" s="73"/>
      <c r="CY259" s="73"/>
      <c r="CZ259" s="73"/>
      <c r="DA259" s="73"/>
      <c r="DB259" s="73"/>
    </row>
    <row r="260" spans="2:106" s="12" customFormat="1" ht="44" customHeight="1">
      <c r="B260" s="11">
        <v>247</v>
      </c>
      <c r="C260" s="11" t="s">
        <v>133</v>
      </c>
      <c r="D260" s="37" t="s">
        <v>32</v>
      </c>
      <c r="E260" s="11">
        <v>22</v>
      </c>
      <c r="F260" s="37" t="s">
        <v>33</v>
      </c>
      <c r="G260" s="37" t="s">
        <v>565</v>
      </c>
      <c r="H260" s="37" t="s">
        <v>566</v>
      </c>
      <c r="I260" s="37" t="s">
        <v>62</v>
      </c>
      <c r="J260" s="37" t="s">
        <v>49</v>
      </c>
      <c r="K260" s="24" t="s">
        <v>721</v>
      </c>
      <c r="L260" s="37" t="s">
        <v>840</v>
      </c>
      <c r="M260" s="11" t="s">
        <v>44</v>
      </c>
      <c r="N260" s="25">
        <v>270504</v>
      </c>
      <c r="O260" s="26">
        <v>2</v>
      </c>
      <c r="P260" s="27">
        <v>541008</v>
      </c>
      <c r="Q260" s="11" t="s">
        <v>35</v>
      </c>
      <c r="R260" s="28">
        <v>1</v>
      </c>
      <c r="S260" s="38">
        <v>1</v>
      </c>
      <c r="T260" s="25">
        <v>270504</v>
      </c>
      <c r="U260" s="11" t="s">
        <v>841</v>
      </c>
      <c r="V260" s="11" t="s">
        <v>326</v>
      </c>
      <c r="W260" s="31">
        <v>0</v>
      </c>
      <c r="X260" s="11" t="s">
        <v>839</v>
      </c>
      <c r="Y260" s="27">
        <f t="shared" si="6"/>
        <v>270504</v>
      </c>
      <c r="Z260" s="11"/>
      <c r="AA260" s="11"/>
      <c r="AB260" s="68">
        <f t="shared" si="7"/>
        <v>270504</v>
      </c>
      <c r="AC260" s="73"/>
      <c r="AD260" s="73"/>
      <c r="AE260" s="73"/>
      <c r="AF260" s="73"/>
      <c r="AG260" s="73"/>
      <c r="AH260" s="73"/>
      <c r="AI260" s="73"/>
      <c r="AJ260" s="73"/>
      <c r="AK260" s="73"/>
      <c r="AL260" s="73"/>
      <c r="AM260" s="73"/>
      <c r="AN260" s="73"/>
      <c r="AO260" s="73"/>
      <c r="AP260" s="73"/>
      <c r="AQ260" s="73"/>
      <c r="AR260" s="73"/>
      <c r="AS260" s="73"/>
      <c r="AT260" s="73"/>
      <c r="AU260" s="73"/>
      <c r="AV260" s="73"/>
      <c r="AW260" s="73"/>
      <c r="AX260" s="73"/>
      <c r="AY260" s="73"/>
      <c r="AZ260" s="73"/>
      <c r="BA260" s="73"/>
      <c r="BB260" s="73"/>
      <c r="BC260" s="73"/>
      <c r="BD260" s="73"/>
      <c r="BE260" s="73"/>
      <c r="BF260" s="73"/>
      <c r="BG260" s="73"/>
      <c r="BH260" s="73"/>
      <c r="BI260" s="73"/>
      <c r="BJ260" s="73"/>
      <c r="BK260" s="73"/>
      <c r="BL260" s="73"/>
      <c r="BM260" s="73"/>
      <c r="BN260" s="73"/>
      <c r="BO260" s="73"/>
      <c r="BP260" s="73"/>
      <c r="BQ260" s="73"/>
      <c r="BR260" s="73"/>
      <c r="BS260" s="73"/>
      <c r="BT260" s="73"/>
      <c r="BU260" s="73"/>
      <c r="BV260" s="73"/>
      <c r="BW260" s="73"/>
      <c r="BX260" s="73"/>
      <c r="BY260" s="73"/>
      <c r="BZ260" s="73"/>
      <c r="CA260" s="73"/>
      <c r="CB260" s="73"/>
      <c r="CC260" s="73"/>
      <c r="CD260" s="73"/>
      <c r="CE260" s="73"/>
      <c r="CF260" s="73"/>
      <c r="CG260" s="73"/>
      <c r="CH260" s="73"/>
      <c r="CI260" s="73"/>
      <c r="CJ260" s="73"/>
      <c r="CK260" s="73"/>
      <c r="CL260" s="73"/>
      <c r="CM260" s="73"/>
      <c r="CN260" s="73"/>
      <c r="CO260" s="73"/>
      <c r="CP260" s="73"/>
      <c r="CQ260" s="73"/>
      <c r="CR260" s="73"/>
      <c r="CS260" s="73"/>
      <c r="CT260" s="73"/>
      <c r="CU260" s="73"/>
      <c r="CV260" s="73"/>
      <c r="CW260" s="73"/>
      <c r="CX260" s="73"/>
      <c r="CY260" s="73"/>
      <c r="CZ260" s="73"/>
      <c r="DA260" s="73"/>
      <c r="DB260" s="73"/>
    </row>
    <row r="261" spans="2:106" s="12" customFormat="1" ht="44" hidden="1" customHeight="1">
      <c r="B261" s="11">
        <v>248</v>
      </c>
      <c r="C261" s="11" t="s">
        <v>133</v>
      </c>
      <c r="D261" s="37" t="s">
        <v>32</v>
      </c>
      <c r="E261" s="11">
        <v>55</v>
      </c>
      <c r="F261" s="37" t="s">
        <v>33</v>
      </c>
      <c r="G261" s="37" t="s">
        <v>407</v>
      </c>
      <c r="H261" s="37" t="s">
        <v>408</v>
      </c>
      <c r="I261" s="37" t="s">
        <v>48</v>
      </c>
      <c r="J261" s="37" t="s">
        <v>49</v>
      </c>
      <c r="K261" s="24" t="s">
        <v>719</v>
      </c>
      <c r="L261" s="37" t="s">
        <v>842</v>
      </c>
      <c r="M261" s="11" t="s">
        <v>44</v>
      </c>
      <c r="N261" s="25">
        <v>112710</v>
      </c>
      <c r="O261" s="26">
        <v>27.087940338286202</v>
      </c>
      <c r="P261" s="27">
        <v>3053081.7555282377</v>
      </c>
      <c r="Q261" s="11" t="s">
        <v>35</v>
      </c>
      <c r="R261" s="28">
        <v>1</v>
      </c>
      <c r="S261" s="38">
        <v>3</v>
      </c>
      <c r="T261" s="25">
        <v>338130</v>
      </c>
      <c r="U261" s="11" t="s">
        <v>574</v>
      </c>
      <c r="V261" s="11" t="s">
        <v>843</v>
      </c>
      <c r="W261" s="31">
        <v>0</v>
      </c>
      <c r="X261" s="11" t="s">
        <v>839</v>
      </c>
      <c r="Y261" s="27">
        <f t="shared" si="6"/>
        <v>338130</v>
      </c>
      <c r="Z261" s="11"/>
      <c r="AA261" s="11"/>
      <c r="AB261" s="68">
        <f t="shared" si="7"/>
        <v>338130</v>
      </c>
      <c r="AC261" s="73"/>
      <c r="AD261" s="73"/>
      <c r="AE261" s="73"/>
      <c r="AF261" s="73"/>
      <c r="AG261" s="73"/>
      <c r="AH261" s="73"/>
      <c r="AI261" s="73"/>
      <c r="AJ261" s="73"/>
      <c r="AK261" s="73"/>
      <c r="AL261" s="73"/>
      <c r="AM261" s="73"/>
      <c r="AN261" s="73"/>
      <c r="AO261" s="73"/>
      <c r="AP261" s="73"/>
      <c r="AQ261" s="73"/>
      <c r="AR261" s="73"/>
      <c r="AS261" s="73"/>
      <c r="AT261" s="73"/>
      <c r="AU261" s="73"/>
      <c r="AV261" s="73"/>
      <c r="AW261" s="73"/>
      <c r="AX261" s="73"/>
      <c r="AY261" s="73"/>
      <c r="AZ261" s="73"/>
      <c r="BA261" s="73"/>
      <c r="BB261" s="73"/>
      <c r="BC261" s="73"/>
      <c r="BD261" s="73"/>
      <c r="BE261" s="73"/>
      <c r="BF261" s="73"/>
      <c r="BG261" s="73"/>
      <c r="BH261" s="73"/>
      <c r="BI261" s="73"/>
      <c r="BJ261" s="73"/>
      <c r="BK261" s="73"/>
      <c r="BL261" s="73"/>
      <c r="BM261" s="73"/>
      <c r="BN261" s="73"/>
      <c r="BO261" s="73"/>
      <c r="BP261" s="73"/>
      <c r="BQ261" s="73"/>
      <c r="BR261" s="73"/>
      <c r="BS261" s="73"/>
      <c r="BT261" s="73"/>
      <c r="BU261" s="73"/>
      <c r="BV261" s="73"/>
      <c r="BW261" s="73"/>
      <c r="BX261" s="73"/>
      <c r="BY261" s="73"/>
      <c r="BZ261" s="73"/>
      <c r="CA261" s="73"/>
      <c r="CB261" s="73"/>
      <c r="CC261" s="73"/>
      <c r="CD261" s="73"/>
      <c r="CE261" s="73"/>
      <c r="CF261" s="73"/>
      <c r="CG261" s="73"/>
      <c r="CH261" s="73"/>
      <c r="CI261" s="73"/>
      <c r="CJ261" s="73"/>
      <c r="CK261" s="73"/>
      <c r="CL261" s="73"/>
      <c r="CM261" s="73"/>
      <c r="CN261" s="73"/>
      <c r="CO261" s="73"/>
      <c r="CP261" s="73"/>
      <c r="CQ261" s="73"/>
      <c r="CR261" s="73"/>
      <c r="CS261" s="73"/>
      <c r="CT261" s="73"/>
      <c r="CU261" s="73"/>
      <c r="CV261" s="73"/>
      <c r="CW261" s="73"/>
      <c r="CX261" s="73"/>
      <c r="CY261" s="73"/>
      <c r="CZ261" s="73"/>
      <c r="DA261" s="73"/>
      <c r="DB261" s="73"/>
    </row>
    <row r="262" spans="2:106" s="12" customFormat="1" ht="44" customHeight="1">
      <c r="B262" s="11">
        <v>249</v>
      </c>
      <c r="C262" s="11" t="s">
        <v>133</v>
      </c>
      <c r="D262" s="37" t="s">
        <v>32</v>
      </c>
      <c r="E262" s="11">
        <v>55</v>
      </c>
      <c r="F262" s="37" t="s">
        <v>33</v>
      </c>
      <c r="G262" s="37" t="s">
        <v>407</v>
      </c>
      <c r="H262" s="37" t="s">
        <v>408</v>
      </c>
      <c r="I262" s="37" t="s">
        <v>48</v>
      </c>
      <c r="J262" s="37" t="s">
        <v>49</v>
      </c>
      <c r="K262" s="24" t="s">
        <v>721</v>
      </c>
      <c r="L262" s="37" t="s">
        <v>844</v>
      </c>
      <c r="M262" s="11" t="s">
        <v>44</v>
      </c>
      <c r="N262" s="25">
        <v>112710</v>
      </c>
      <c r="O262" s="26">
        <v>79</v>
      </c>
      <c r="P262" s="27">
        <v>8904090</v>
      </c>
      <c r="Q262" s="11" t="s">
        <v>35</v>
      </c>
      <c r="R262" s="28">
        <v>1</v>
      </c>
      <c r="S262" s="38">
        <v>9</v>
      </c>
      <c r="T262" s="25">
        <v>1014390</v>
      </c>
      <c r="U262" s="11" t="s">
        <v>845</v>
      </c>
      <c r="V262" s="11" t="s">
        <v>761</v>
      </c>
      <c r="W262" s="31">
        <v>0</v>
      </c>
      <c r="X262" s="11" t="s">
        <v>155</v>
      </c>
      <c r="Y262" s="27">
        <f t="shared" si="6"/>
        <v>1014390</v>
      </c>
      <c r="Z262" s="11"/>
      <c r="AA262" s="11"/>
      <c r="AB262" s="68">
        <f t="shared" si="7"/>
        <v>1014390</v>
      </c>
      <c r="AC262" s="73"/>
      <c r="AD262" s="73"/>
      <c r="AE262" s="73"/>
      <c r="AF262" s="73"/>
      <c r="AG262" s="73"/>
      <c r="AH262" s="73"/>
      <c r="AI262" s="73"/>
      <c r="AJ262" s="73"/>
      <c r="AK262" s="73"/>
      <c r="AL262" s="73"/>
      <c r="AM262" s="73"/>
      <c r="AN262" s="73"/>
      <c r="AO262" s="73"/>
      <c r="AP262" s="73"/>
      <c r="AQ262" s="73"/>
      <c r="AR262" s="73"/>
      <c r="AS262" s="73"/>
      <c r="AT262" s="73"/>
      <c r="AU262" s="73"/>
      <c r="AV262" s="73"/>
      <c r="AW262" s="73"/>
      <c r="AX262" s="73"/>
      <c r="AY262" s="73"/>
      <c r="AZ262" s="73"/>
      <c r="BA262" s="73"/>
      <c r="BB262" s="73"/>
      <c r="BC262" s="73"/>
      <c r="BD262" s="73"/>
      <c r="BE262" s="73"/>
      <c r="BF262" s="73"/>
      <c r="BG262" s="73"/>
      <c r="BH262" s="73"/>
      <c r="BI262" s="73"/>
      <c r="BJ262" s="73"/>
      <c r="BK262" s="73"/>
      <c r="BL262" s="73"/>
      <c r="BM262" s="73"/>
      <c r="BN262" s="73"/>
      <c r="BO262" s="73"/>
      <c r="BP262" s="73"/>
      <c r="BQ262" s="73"/>
      <c r="BR262" s="73"/>
      <c r="BS262" s="73"/>
      <c r="BT262" s="73"/>
      <c r="BU262" s="73"/>
      <c r="BV262" s="73"/>
      <c r="BW262" s="73"/>
      <c r="BX262" s="73"/>
      <c r="BY262" s="73"/>
      <c r="BZ262" s="73"/>
      <c r="CA262" s="73"/>
      <c r="CB262" s="73"/>
      <c r="CC262" s="73"/>
      <c r="CD262" s="73"/>
      <c r="CE262" s="73"/>
      <c r="CF262" s="73"/>
      <c r="CG262" s="73"/>
      <c r="CH262" s="73"/>
      <c r="CI262" s="73"/>
      <c r="CJ262" s="73"/>
      <c r="CK262" s="73"/>
      <c r="CL262" s="73"/>
      <c r="CM262" s="73"/>
      <c r="CN262" s="73"/>
      <c r="CO262" s="73"/>
      <c r="CP262" s="73"/>
      <c r="CQ262" s="73"/>
      <c r="CR262" s="73"/>
      <c r="CS262" s="73"/>
      <c r="CT262" s="73"/>
      <c r="CU262" s="73"/>
      <c r="CV262" s="73"/>
      <c r="CW262" s="73"/>
      <c r="CX262" s="73"/>
      <c r="CY262" s="73"/>
      <c r="CZ262" s="73"/>
      <c r="DA262" s="73"/>
      <c r="DB262" s="73"/>
    </row>
    <row r="263" spans="2:106" s="12" customFormat="1" ht="44" hidden="1" customHeight="1">
      <c r="B263" s="11">
        <v>250</v>
      </c>
      <c r="C263" s="11" t="s">
        <v>133</v>
      </c>
      <c r="D263" s="37" t="s">
        <v>32</v>
      </c>
      <c r="E263" s="11">
        <v>12</v>
      </c>
      <c r="F263" s="37" t="s">
        <v>41</v>
      </c>
      <c r="G263" s="37" t="s">
        <v>74</v>
      </c>
      <c r="H263" s="37" t="s">
        <v>75</v>
      </c>
      <c r="I263" s="37" t="s">
        <v>62</v>
      </c>
      <c r="J263" s="37" t="s">
        <v>49</v>
      </c>
      <c r="K263" s="24" t="s">
        <v>719</v>
      </c>
      <c r="L263" s="37" t="s">
        <v>825</v>
      </c>
      <c r="M263" s="11" t="s">
        <v>44</v>
      </c>
      <c r="N263" s="25">
        <v>79149</v>
      </c>
      <c r="O263" s="26">
        <v>155</v>
      </c>
      <c r="P263" s="27">
        <v>12268095</v>
      </c>
      <c r="Q263" s="11" t="s">
        <v>38</v>
      </c>
      <c r="R263" s="28">
        <v>1</v>
      </c>
      <c r="S263" s="38">
        <v>19.6718356517454</v>
      </c>
      <c r="T263" s="25">
        <v>1557006</v>
      </c>
      <c r="U263" s="11" t="s">
        <v>846</v>
      </c>
      <c r="V263" s="11" t="s">
        <v>847</v>
      </c>
      <c r="W263" s="31">
        <v>60642.12</v>
      </c>
      <c r="X263" s="11" t="s">
        <v>848</v>
      </c>
      <c r="Y263" s="27">
        <f t="shared" si="6"/>
        <v>1496363.88</v>
      </c>
      <c r="Z263" s="11"/>
      <c r="AA263" s="11"/>
      <c r="AB263" s="68">
        <f t="shared" si="7"/>
        <v>1496363.88</v>
      </c>
      <c r="AC263" s="73"/>
      <c r="AD263" s="73"/>
      <c r="AE263" s="73"/>
      <c r="AF263" s="73"/>
      <c r="AG263" s="73"/>
      <c r="AH263" s="73"/>
      <c r="AI263" s="73"/>
      <c r="AJ263" s="73"/>
      <c r="AK263" s="73"/>
      <c r="AL263" s="73"/>
      <c r="AM263" s="73"/>
      <c r="AN263" s="73"/>
      <c r="AO263" s="73"/>
      <c r="AP263" s="73"/>
      <c r="AQ263" s="73"/>
      <c r="AR263" s="73"/>
      <c r="AS263" s="73"/>
      <c r="AT263" s="73"/>
      <c r="AU263" s="73"/>
      <c r="AV263" s="73"/>
      <c r="AW263" s="73"/>
      <c r="AX263" s="73"/>
      <c r="AY263" s="73"/>
      <c r="AZ263" s="73"/>
      <c r="BA263" s="73"/>
      <c r="BB263" s="73"/>
      <c r="BC263" s="73"/>
      <c r="BD263" s="73"/>
      <c r="BE263" s="73"/>
      <c r="BF263" s="73"/>
      <c r="BG263" s="73"/>
      <c r="BH263" s="73"/>
      <c r="BI263" s="73"/>
      <c r="BJ263" s="73"/>
      <c r="BK263" s="73"/>
      <c r="BL263" s="73"/>
      <c r="BM263" s="73"/>
      <c r="BN263" s="73"/>
      <c r="BO263" s="73"/>
      <c r="BP263" s="73"/>
      <c r="BQ263" s="73"/>
      <c r="BR263" s="73"/>
      <c r="BS263" s="73"/>
      <c r="BT263" s="73"/>
      <c r="BU263" s="73"/>
      <c r="BV263" s="73"/>
      <c r="BW263" s="73"/>
      <c r="BX263" s="73"/>
      <c r="BY263" s="73"/>
      <c r="BZ263" s="73"/>
      <c r="CA263" s="73"/>
      <c r="CB263" s="73"/>
      <c r="CC263" s="73"/>
      <c r="CD263" s="73"/>
      <c r="CE263" s="73"/>
      <c r="CF263" s="73"/>
      <c r="CG263" s="73"/>
      <c r="CH263" s="73"/>
      <c r="CI263" s="73"/>
      <c r="CJ263" s="73"/>
      <c r="CK263" s="73"/>
      <c r="CL263" s="73"/>
      <c r="CM263" s="73"/>
      <c r="CN263" s="73"/>
      <c r="CO263" s="73"/>
      <c r="CP263" s="73"/>
      <c r="CQ263" s="73"/>
      <c r="CR263" s="73"/>
      <c r="CS263" s="73"/>
      <c r="CT263" s="73"/>
      <c r="CU263" s="73"/>
      <c r="CV263" s="73"/>
      <c r="CW263" s="73"/>
      <c r="CX263" s="73"/>
      <c r="CY263" s="73"/>
      <c r="CZ263" s="73"/>
      <c r="DA263" s="73"/>
      <c r="DB263" s="73"/>
    </row>
    <row r="264" spans="2:106" s="12" customFormat="1" ht="44" customHeight="1">
      <c r="B264" s="11">
        <v>251</v>
      </c>
      <c r="C264" s="11" t="s">
        <v>133</v>
      </c>
      <c r="D264" s="37" t="s">
        <v>32</v>
      </c>
      <c r="E264" s="11">
        <v>12</v>
      </c>
      <c r="F264" s="37" t="s">
        <v>41</v>
      </c>
      <c r="G264" s="37" t="s">
        <v>74</v>
      </c>
      <c r="H264" s="37" t="s">
        <v>75</v>
      </c>
      <c r="I264" s="37" t="s">
        <v>62</v>
      </c>
      <c r="J264" s="37" t="s">
        <v>49</v>
      </c>
      <c r="K264" s="24" t="s">
        <v>721</v>
      </c>
      <c r="L264" s="37" t="s">
        <v>828</v>
      </c>
      <c r="M264" s="11" t="s">
        <v>44</v>
      </c>
      <c r="N264" s="25">
        <v>79149</v>
      </c>
      <c r="O264" s="26">
        <v>360</v>
      </c>
      <c r="P264" s="27">
        <v>28493640</v>
      </c>
      <c r="Q264" s="11" t="s">
        <v>38</v>
      </c>
      <c r="R264" s="28">
        <v>1</v>
      </c>
      <c r="S264" s="38">
        <v>1.6810946208636799</v>
      </c>
      <c r="T264" s="25">
        <v>133057</v>
      </c>
      <c r="U264" s="11" t="s">
        <v>849</v>
      </c>
      <c r="V264" s="11" t="s">
        <v>850</v>
      </c>
      <c r="W264" s="31">
        <v>133057</v>
      </c>
      <c r="X264" s="11" t="s">
        <v>851</v>
      </c>
      <c r="Y264" s="27">
        <f t="shared" si="6"/>
        <v>0</v>
      </c>
      <c r="Z264" s="11"/>
      <c r="AA264" s="11"/>
      <c r="AB264" s="68">
        <f t="shared" si="7"/>
        <v>0</v>
      </c>
      <c r="AC264" s="73"/>
      <c r="AD264" s="73"/>
      <c r="AE264" s="73"/>
      <c r="AF264" s="73"/>
      <c r="AG264" s="73"/>
      <c r="AH264" s="73"/>
      <c r="AI264" s="73"/>
      <c r="AJ264" s="73"/>
      <c r="AK264" s="73"/>
      <c r="AL264" s="73"/>
      <c r="AM264" s="73"/>
      <c r="AN264" s="73"/>
      <c r="AO264" s="73"/>
      <c r="AP264" s="73"/>
      <c r="AQ264" s="73"/>
      <c r="AR264" s="73"/>
      <c r="AS264" s="73"/>
      <c r="AT264" s="73"/>
      <c r="AU264" s="73"/>
      <c r="AV264" s="73"/>
      <c r="AW264" s="73"/>
      <c r="AX264" s="73"/>
      <c r="AY264" s="73"/>
      <c r="AZ264" s="73"/>
      <c r="BA264" s="73"/>
      <c r="BB264" s="73"/>
      <c r="BC264" s="73"/>
      <c r="BD264" s="73"/>
      <c r="BE264" s="73"/>
      <c r="BF264" s="73"/>
      <c r="BG264" s="73"/>
      <c r="BH264" s="73"/>
      <c r="BI264" s="73"/>
      <c r="BJ264" s="73"/>
      <c r="BK264" s="73"/>
      <c r="BL264" s="73"/>
      <c r="BM264" s="73"/>
      <c r="BN264" s="73"/>
      <c r="BO264" s="73"/>
      <c r="BP264" s="73"/>
      <c r="BQ264" s="73"/>
      <c r="BR264" s="73"/>
      <c r="BS264" s="73"/>
      <c r="BT264" s="73"/>
      <c r="BU264" s="73"/>
      <c r="BV264" s="73"/>
      <c r="BW264" s="73"/>
      <c r="BX264" s="73"/>
      <c r="BY264" s="73"/>
      <c r="BZ264" s="73"/>
      <c r="CA264" s="73"/>
      <c r="CB264" s="73"/>
      <c r="CC264" s="73"/>
      <c r="CD264" s="73"/>
      <c r="CE264" s="73"/>
      <c r="CF264" s="73"/>
      <c r="CG264" s="73"/>
      <c r="CH264" s="73"/>
      <c r="CI264" s="73"/>
      <c r="CJ264" s="73"/>
      <c r="CK264" s="73"/>
      <c r="CL264" s="73"/>
      <c r="CM264" s="73"/>
      <c r="CN264" s="73"/>
      <c r="CO264" s="73"/>
      <c r="CP264" s="73"/>
      <c r="CQ264" s="73"/>
      <c r="CR264" s="73"/>
      <c r="CS264" s="73"/>
      <c r="CT264" s="73"/>
      <c r="CU264" s="73"/>
      <c r="CV264" s="73"/>
      <c r="CW264" s="73"/>
      <c r="CX264" s="73"/>
      <c r="CY264" s="73"/>
      <c r="CZ264" s="73"/>
      <c r="DA264" s="73"/>
      <c r="DB264" s="73"/>
    </row>
    <row r="265" spans="2:106" s="12" customFormat="1" ht="44" hidden="1" customHeight="1">
      <c r="B265" s="11">
        <v>252</v>
      </c>
      <c r="C265" s="11" t="s">
        <v>133</v>
      </c>
      <c r="D265" s="37" t="s">
        <v>32</v>
      </c>
      <c r="E265" s="11">
        <v>4</v>
      </c>
      <c r="F265" s="37" t="s">
        <v>33</v>
      </c>
      <c r="G265" s="37" t="s">
        <v>72</v>
      </c>
      <c r="H265" s="37" t="s">
        <v>73</v>
      </c>
      <c r="I265" s="37" t="s">
        <v>48</v>
      </c>
      <c r="J265" s="37" t="s">
        <v>49</v>
      </c>
      <c r="K265" s="24" t="s">
        <v>719</v>
      </c>
      <c r="L265" s="37" t="s">
        <v>819</v>
      </c>
      <c r="M265" s="11" t="s">
        <v>44</v>
      </c>
      <c r="N265" s="25">
        <v>60112</v>
      </c>
      <c r="O265" s="26">
        <v>936.97510917019281</v>
      </c>
      <c r="P265" s="27">
        <v>56323447.762438633</v>
      </c>
      <c r="Q265" s="11" t="s">
        <v>38</v>
      </c>
      <c r="R265" s="28">
        <v>1</v>
      </c>
      <c r="S265" s="38">
        <v>22.388208677135999</v>
      </c>
      <c r="T265" s="25">
        <v>1345800</v>
      </c>
      <c r="U265" s="11" t="s">
        <v>852</v>
      </c>
      <c r="V265" s="11" t="s">
        <v>853</v>
      </c>
      <c r="W265" s="31">
        <v>0</v>
      </c>
      <c r="X265" s="11" t="s">
        <v>854</v>
      </c>
      <c r="Y265" s="27">
        <f t="shared" si="6"/>
        <v>1345800</v>
      </c>
      <c r="Z265" s="11"/>
      <c r="AA265" s="11"/>
      <c r="AB265" s="68">
        <f t="shared" si="7"/>
        <v>1345800</v>
      </c>
      <c r="AC265" s="73"/>
      <c r="AD265" s="73"/>
      <c r="AE265" s="73"/>
      <c r="AF265" s="73"/>
      <c r="AG265" s="73"/>
      <c r="AH265" s="73"/>
      <c r="AI265" s="73"/>
      <c r="AJ265" s="73"/>
      <c r="AK265" s="73"/>
      <c r="AL265" s="73"/>
      <c r="AM265" s="73"/>
      <c r="AN265" s="73"/>
      <c r="AO265" s="73"/>
      <c r="AP265" s="73"/>
      <c r="AQ265" s="73"/>
      <c r="AR265" s="73"/>
      <c r="AS265" s="73"/>
      <c r="AT265" s="73"/>
      <c r="AU265" s="73"/>
      <c r="AV265" s="73"/>
      <c r="AW265" s="73"/>
      <c r="AX265" s="73"/>
      <c r="AY265" s="73"/>
      <c r="AZ265" s="73"/>
      <c r="BA265" s="73"/>
      <c r="BB265" s="73"/>
      <c r="BC265" s="73"/>
      <c r="BD265" s="73"/>
      <c r="BE265" s="73"/>
      <c r="BF265" s="73"/>
      <c r="BG265" s="73"/>
      <c r="BH265" s="73"/>
      <c r="BI265" s="73"/>
      <c r="BJ265" s="73"/>
      <c r="BK265" s="73"/>
      <c r="BL265" s="73"/>
      <c r="BM265" s="73"/>
      <c r="BN265" s="73"/>
      <c r="BO265" s="73"/>
      <c r="BP265" s="73"/>
      <c r="BQ265" s="73"/>
      <c r="BR265" s="73"/>
      <c r="BS265" s="73"/>
      <c r="BT265" s="73"/>
      <c r="BU265" s="73"/>
      <c r="BV265" s="73"/>
      <c r="BW265" s="73"/>
      <c r="BX265" s="73"/>
      <c r="BY265" s="73"/>
      <c r="BZ265" s="73"/>
      <c r="CA265" s="73"/>
      <c r="CB265" s="73"/>
      <c r="CC265" s="73"/>
      <c r="CD265" s="73"/>
      <c r="CE265" s="73"/>
      <c r="CF265" s="73"/>
      <c r="CG265" s="73"/>
      <c r="CH265" s="73"/>
      <c r="CI265" s="73"/>
      <c r="CJ265" s="73"/>
      <c r="CK265" s="73"/>
      <c r="CL265" s="73"/>
      <c r="CM265" s="73"/>
      <c r="CN265" s="73"/>
      <c r="CO265" s="73"/>
      <c r="CP265" s="73"/>
      <c r="CQ265" s="73"/>
      <c r="CR265" s="73"/>
      <c r="CS265" s="73"/>
      <c r="CT265" s="73"/>
      <c r="CU265" s="73"/>
      <c r="CV265" s="73"/>
      <c r="CW265" s="73"/>
      <c r="CX265" s="73"/>
      <c r="CY265" s="73"/>
      <c r="CZ265" s="73"/>
      <c r="DA265" s="73"/>
      <c r="DB265" s="73"/>
    </row>
    <row r="266" spans="2:106" s="12" customFormat="1" ht="44" customHeight="1">
      <c r="B266" s="11">
        <v>253</v>
      </c>
      <c r="C266" s="11" t="s">
        <v>133</v>
      </c>
      <c r="D266" s="37" t="s">
        <v>32</v>
      </c>
      <c r="E266" s="11">
        <v>4</v>
      </c>
      <c r="F266" s="37" t="s">
        <v>33</v>
      </c>
      <c r="G266" s="37" t="s">
        <v>72</v>
      </c>
      <c r="H266" s="37" t="s">
        <v>73</v>
      </c>
      <c r="I266" s="37" t="s">
        <v>48</v>
      </c>
      <c r="J266" s="37" t="s">
        <v>49</v>
      </c>
      <c r="K266" s="24" t="s">
        <v>721</v>
      </c>
      <c r="L266" s="37" t="s">
        <v>822</v>
      </c>
      <c r="M266" s="11" t="s">
        <v>44</v>
      </c>
      <c r="N266" s="25">
        <v>60112</v>
      </c>
      <c r="O266" s="26">
        <v>1455</v>
      </c>
      <c r="P266" s="27">
        <v>87462960</v>
      </c>
      <c r="Q266" s="11" t="s">
        <v>38</v>
      </c>
      <c r="R266" s="28">
        <v>1</v>
      </c>
      <c r="S266" s="38">
        <v>5.5970521692839998</v>
      </c>
      <c r="T266" s="25">
        <v>336450</v>
      </c>
      <c r="U266" s="11" t="s">
        <v>855</v>
      </c>
      <c r="V266" s="11" t="s">
        <v>856</v>
      </c>
      <c r="W266" s="31">
        <v>0</v>
      </c>
      <c r="X266" s="11" t="s">
        <v>854</v>
      </c>
      <c r="Y266" s="27">
        <f t="shared" si="6"/>
        <v>336450</v>
      </c>
      <c r="Z266" s="11" t="s">
        <v>854</v>
      </c>
      <c r="AA266" s="11"/>
      <c r="AB266" s="68">
        <f t="shared" si="7"/>
        <v>336450</v>
      </c>
      <c r="AC266" s="73"/>
      <c r="AD266" s="73"/>
      <c r="AE266" s="73"/>
      <c r="AF266" s="73"/>
      <c r="AG266" s="73"/>
      <c r="AH266" s="73"/>
      <c r="AI266" s="73"/>
      <c r="AJ266" s="73"/>
      <c r="AK266" s="73"/>
      <c r="AL266" s="73"/>
      <c r="AM266" s="73"/>
      <c r="AN266" s="73"/>
      <c r="AO266" s="73"/>
      <c r="AP266" s="73"/>
      <c r="AQ266" s="73"/>
      <c r="AR266" s="73"/>
      <c r="AS266" s="73"/>
      <c r="AT266" s="73"/>
      <c r="AU266" s="73"/>
      <c r="AV266" s="73"/>
      <c r="AW266" s="73"/>
      <c r="AX266" s="73"/>
      <c r="AY266" s="73"/>
      <c r="AZ266" s="73"/>
      <c r="BA266" s="73"/>
      <c r="BB266" s="73"/>
      <c r="BC266" s="73"/>
      <c r="BD266" s="73"/>
      <c r="BE266" s="73"/>
      <c r="BF266" s="73"/>
      <c r="BG266" s="73"/>
      <c r="BH266" s="73"/>
      <c r="BI266" s="73"/>
      <c r="BJ266" s="73"/>
      <c r="BK266" s="73"/>
      <c r="BL266" s="73"/>
      <c r="BM266" s="73"/>
      <c r="BN266" s="73"/>
      <c r="BO266" s="73"/>
      <c r="BP266" s="73"/>
      <c r="BQ266" s="73"/>
      <c r="BR266" s="73"/>
      <c r="BS266" s="73"/>
      <c r="BT266" s="73"/>
      <c r="BU266" s="73"/>
      <c r="BV266" s="73"/>
      <c r="BW266" s="73"/>
      <c r="BX266" s="73"/>
      <c r="BY266" s="73"/>
      <c r="BZ266" s="73"/>
      <c r="CA266" s="73"/>
      <c r="CB266" s="73"/>
      <c r="CC266" s="73"/>
      <c r="CD266" s="73"/>
      <c r="CE266" s="73"/>
      <c r="CF266" s="73"/>
      <c r="CG266" s="73"/>
      <c r="CH266" s="73"/>
      <c r="CI266" s="73"/>
      <c r="CJ266" s="73"/>
      <c r="CK266" s="73"/>
      <c r="CL266" s="73"/>
      <c r="CM266" s="73"/>
      <c r="CN266" s="73"/>
      <c r="CO266" s="73"/>
      <c r="CP266" s="73"/>
      <c r="CQ266" s="73"/>
      <c r="CR266" s="73"/>
      <c r="CS266" s="73"/>
      <c r="CT266" s="73"/>
      <c r="CU266" s="73"/>
      <c r="CV266" s="73"/>
      <c r="CW266" s="73"/>
      <c r="CX266" s="73"/>
      <c r="CY266" s="73"/>
      <c r="CZ266" s="73"/>
      <c r="DA266" s="73"/>
      <c r="DB266" s="73"/>
    </row>
    <row r="267" spans="2:106" s="12" customFormat="1" ht="44" hidden="1" customHeight="1">
      <c r="B267" s="11">
        <v>254</v>
      </c>
      <c r="C267" s="11" t="s">
        <v>133</v>
      </c>
      <c r="D267" s="37" t="s">
        <v>32</v>
      </c>
      <c r="E267" s="11">
        <v>4</v>
      </c>
      <c r="F267" s="37" t="s">
        <v>33</v>
      </c>
      <c r="G267" s="37" t="s">
        <v>72</v>
      </c>
      <c r="H267" s="37" t="s">
        <v>73</v>
      </c>
      <c r="I267" s="37" t="s">
        <v>48</v>
      </c>
      <c r="J267" s="37" t="s">
        <v>49</v>
      </c>
      <c r="K267" s="24" t="s">
        <v>719</v>
      </c>
      <c r="L267" s="37" t="s">
        <v>819</v>
      </c>
      <c r="M267" s="11" t="s">
        <v>44</v>
      </c>
      <c r="N267" s="25">
        <v>60112</v>
      </c>
      <c r="O267" s="26">
        <v>936.97510917019281</v>
      </c>
      <c r="P267" s="27">
        <v>56323447.762438633</v>
      </c>
      <c r="Q267" s="11" t="s">
        <v>85</v>
      </c>
      <c r="R267" s="28">
        <v>1</v>
      </c>
      <c r="S267" s="38">
        <v>33.549999999999898</v>
      </c>
      <c r="T267" s="25">
        <v>2016758</v>
      </c>
      <c r="U267" s="11" t="s">
        <v>857</v>
      </c>
      <c r="V267" s="11" t="s">
        <v>858</v>
      </c>
      <c r="W267" s="31">
        <v>0</v>
      </c>
      <c r="X267" s="11" t="s">
        <v>859</v>
      </c>
      <c r="Y267" s="27">
        <f t="shared" si="6"/>
        <v>2016758</v>
      </c>
      <c r="Z267" s="11"/>
      <c r="AA267" s="11"/>
      <c r="AB267" s="68">
        <f t="shared" si="7"/>
        <v>2016758</v>
      </c>
      <c r="AC267" s="73"/>
      <c r="AD267" s="73"/>
      <c r="AE267" s="73"/>
      <c r="AF267" s="73"/>
      <c r="AG267" s="73"/>
      <c r="AH267" s="73"/>
      <c r="AI267" s="73"/>
      <c r="AJ267" s="73"/>
      <c r="AK267" s="73"/>
      <c r="AL267" s="73"/>
      <c r="AM267" s="73"/>
      <c r="AN267" s="73"/>
      <c r="AO267" s="73"/>
      <c r="AP267" s="73"/>
      <c r="AQ267" s="73"/>
      <c r="AR267" s="73"/>
      <c r="AS267" s="73"/>
      <c r="AT267" s="73"/>
      <c r="AU267" s="73"/>
      <c r="AV267" s="73"/>
      <c r="AW267" s="73"/>
      <c r="AX267" s="73"/>
      <c r="AY267" s="73"/>
      <c r="AZ267" s="73"/>
      <c r="BA267" s="73"/>
      <c r="BB267" s="73"/>
      <c r="BC267" s="73"/>
      <c r="BD267" s="73"/>
      <c r="BE267" s="73"/>
      <c r="BF267" s="73"/>
      <c r="BG267" s="73"/>
      <c r="BH267" s="73"/>
      <c r="BI267" s="73"/>
      <c r="BJ267" s="73"/>
      <c r="BK267" s="73"/>
      <c r="BL267" s="73"/>
      <c r="BM267" s="73"/>
      <c r="BN267" s="73"/>
      <c r="BO267" s="73"/>
      <c r="BP267" s="73"/>
      <c r="BQ267" s="73"/>
      <c r="BR267" s="73"/>
      <c r="BS267" s="73"/>
      <c r="BT267" s="73"/>
      <c r="BU267" s="73"/>
      <c r="BV267" s="73"/>
      <c r="BW267" s="73"/>
      <c r="BX267" s="73"/>
      <c r="BY267" s="73"/>
      <c r="BZ267" s="73"/>
      <c r="CA267" s="73"/>
      <c r="CB267" s="73"/>
      <c r="CC267" s="73"/>
      <c r="CD267" s="73"/>
      <c r="CE267" s="73"/>
      <c r="CF267" s="73"/>
      <c r="CG267" s="73"/>
      <c r="CH267" s="73"/>
      <c r="CI267" s="73"/>
      <c r="CJ267" s="73"/>
      <c r="CK267" s="73"/>
      <c r="CL267" s="73"/>
      <c r="CM267" s="73"/>
      <c r="CN267" s="73"/>
      <c r="CO267" s="73"/>
      <c r="CP267" s="73"/>
      <c r="CQ267" s="73"/>
      <c r="CR267" s="73"/>
      <c r="CS267" s="73"/>
      <c r="CT267" s="73"/>
      <c r="CU267" s="73"/>
      <c r="CV267" s="73"/>
      <c r="CW267" s="73"/>
      <c r="CX267" s="73"/>
      <c r="CY267" s="73"/>
      <c r="CZ267" s="73"/>
      <c r="DA267" s="73"/>
      <c r="DB267" s="73"/>
    </row>
    <row r="268" spans="2:106" s="12" customFormat="1" ht="44" customHeight="1">
      <c r="B268" s="11">
        <v>255</v>
      </c>
      <c r="C268" s="11" t="s">
        <v>133</v>
      </c>
      <c r="D268" s="37" t="s">
        <v>32</v>
      </c>
      <c r="E268" s="11">
        <v>14</v>
      </c>
      <c r="F268" s="37" t="s">
        <v>41</v>
      </c>
      <c r="G268" s="37" t="s">
        <v>88</v>
      </c>
      <c r="H268" s="37" t="s">
        <v>89</v>
      </c>
      <c r="I268" s="37" t="s">
        <v>62</v>
      </c>
      <c r="J268" s="37" t="s">
        <v>49</v>
      </c>
      <c r="K268" s="24" t="s">
        <v>721</v>
      </c>
      <c r="L268" s="37" t="s">
        <v>860</v>
      </c>
      <c r="M268" s="11" t="s">
        <v>44</v>
      </c>
      <c r="N268" s="25">
        <v>45084</v>
      </c>
      <c r="O268" s="26">
        <v>41</v>
      </c>
      <c r="P268" s="27">
        <v>1848444</v>
      </c>
      <c r="Q268" s="11" t="s">
        <v>85</v>
      </c>
      <c r="R268" s="28">
        <v>1</v>
      </c>
      <c r="S268" s="38">
        <v>8.5470000000000006</v>
      </c>
      <c r="T268" s="25">
        <v>385333</v>
      </c>
      <c r="U268" s="11" t="s">
        <v>861</v>
      </c>
      <c r="V268" s="11" t="s">
        <v>858</v>
      </c>
      <c r="W268" s="31">
        <v>0</v>
      </c>
      <c r="X268" s="11" t="s">
        <v>862</v>
      </c>
      <c r="Y268" s="27">
        <f t="shared" si="6"/>
        <v>385333</v>
      </c>
      <c r="Z268" s="11"/>
      <c r="AA268" s="11"/>
      <c r="AB268" s="68">
        <f t="shared" si="7"/>
        <v>385333</v>
      </c>
      <c r="AC268" s="73"/>
      <c r="AD268" s="73"/>
      <c r="AE268" s="73"/>
      <c r="AF268" s="73"/>
      <c r="AG268" s="73"/>
      <c r="AH268" s="73"/>
      <c r="AI268" s="73"/>
      <c r="AJ268" s="73"/>
      <c r="AK268" s="73"/>
      <c r="AL268" s="73"/>
      <c r="AM268" s="73"/>
      <c r="AN268" s="73"/>
      <c r="AO268" s="73"/>
      <c r="AP268" s="73"/>
      <c r="AQ268" s="73"/>
      <c r="AR268" s="73"/>
      <c r="AS268" s="73"/>
      <c r="AT268" s="73"/>
      <c r="AU268" s="73"/>
      <c r="AV268" s="73"/>
      <c r="AW268" s="73"/>
      <c r="AX268" s="73"/>
      <c r="AY268" s="73"/>
      <c r="AZ268" s="73"/>
      <c r="BA268" s="73"/>
      <c r="BB268" s="73"/>
      <c r="BC268" s="73"/>
      <c r="BD268" s="73"/>
      <c r="BE268" s="73"/>
      <c r="BF268" s="73"/>
      <c r="BG268" s="73"/>
      <c r="BH268" s="73"/>
      <c r="BI268" s="73"/>
      <c r="BJ268" s="73"/>
      <c r="BK268" s="73"/>
      <c r="BL268" s="73"/>
      <c r="BM268" s="73"/>
      <c r="BN268" s="73"/>
      <c r="BO268" s="73"/>
      <c r="BP268" s="73"/>
      <c r="BQ268" s="73"/>
      <c r="BR268" s="73"/>
      <c r="BS268" s="73"/>
      <c r="BT268" s="73"/>
      <c r="BU268" s="73"/>
      <c r="BV268" s="73"/>
      <c r="BW268" s="73"/>
      <c r="BX268" s="73"/>
      <c r="BY268" s="73"/>
      <c r="BZ268" s="73"/>
      <c r="CA268" s="73"/>
      <c r="CB268" s="73"/>
      <c r="CC268" s="73"/>
      <c r="CD268" s="73"/>
      <c r="CE268" s="73"/>
      <c r="CF268" s="73"/>
      <c r="CG268" s="73"/>
      <c r="CH268" s="73"/>
      <c r="CI268" s="73"/>
      <c r="CJ268" s="73"/>
      <c r="CK268" s="73"/>
      <c r="CL268" s="73"/>
      <c r="CM268" s="73"/>
      <c r="CN268" s="73"/>
      <c r="CO268" s="73"/>
      <c r="CP268" s="73"/>
      <c r="CQ268" s="73"/>
      <c r="CR268" s="73"/>
      <c r="CS268" s="73"/>
      <c r="CT268" s="73"/>
      <c r="CU268" s="73"/>
      <c r="CV268" s="73"/>
      <c r="CW268" s="73"/>
      <c r="CX268" s="73"/>
      <c r="CY268" s="73"/>
      <c r="CZ268" s="73"/>
      <c r="DA268" s="73"/>
      <c r="DB268" s="73"/>
    </row>
    <row r="269" spans="2:106" s="12" customFormat="1" ht="44" hidden="1" customHeight="1">
      <c r="B269" s="11">
        <v>256</v>
      </c>
      <c r="C269" s="11" t="s">
        <v>133</v>
      </c>
      <c r="D269" s="37" t="s">
        <v>32</v>
      </c>
      <c r="E269" s="11">
        <v>5</v>
      </c>
      <c r="F269" s="37" t="s">
        <v>33</v>
      </c>
      <c r="G269" s="37" t="s">
        <v>46</v>
      </c>
      <c r="H269" s="37" t="s">
        <v>47</v>
      </c>
      <c r="I269" s="37" t="s">
        <v>48</v>
      </c>
      <c r="J269" s="37" t="s">
        <v>49</v>
      </c>
      <c r="K269" s="24" t="s">
        <v>719</v>
      </c>
      <c r="L269" s="37" t="s">
        <v>863</v>
      </c>
      <c r="M269" s="11" t="s">
        <v>34</v>
      </c>
      <c r="N269" s="25">
        <v>60112</v>
      </c>
      <c r="O269" s="26">
        <v>1808.0011932342759</v>
      </c>
      <c r="P269" s="27">
        <v>108682567.72769879</v>
      </c>
      <c r="Q269" s="11" t="s">
        <v>35</v>
      </c>
      <c r="R269" s="28">
        <v>1</v>
      </c>
      <c r="S269" s="38">
        <v>36</v>
      </c>
      <c r="T269" s="25">
        <v>2164032</v>
      </c>
      <c r="U269" s="11" t="s">
        <v>864</v>
      </c>
      <c r="V269" s="11" t="s">
        <v>865</v>
      </c>
      <c r="W269" s="31"/>
      <c r="X269" s="11" t="s">
        <v>866</v>
      </c>
      <c r="Y269" s="27">
        <f t="shared" si="6"/>
        <v>2164032</v>
      </c>
      <c r="Z269" s="11"/>
      <c r="AA269" s="11"/>
      <c r="AB269" s="68">
        <f t="shared" si="7"/>
        <v>2164032</v>
      </c>
      <c r="AC269" s="73"/>
      <c r="AD269" s="73"/>
      <c r="AE269" s="73"/>
      <c r="AF269" s="73"/>
      <c r="AG269" s="73"/>
      <c r="AH269" s="73"/>
      <c r="AI269" s="73"/>
      <c r="AJ269" s="73"/>
      <c r="AK269" s="73"/>
      <c r="AL269" s="73"/>
      <c r="AM269" s="73"/>
      <c r="AN269" s="73"/>
      <c r="AO269" s="73"/>
      <c r="AP269" s="73"/>
      <c r="AQ269" s="73"/>
      <c r="AR269" s="73"/>
      <c r="AS269" s="73"/>
      <c r="AT269" s="73"/>
      <c r="AU269" s="73"/>
      <c r="AV269" s="73"/>
      <c r="AW269" s="73"/>
      <c r="AX269" s="73"/>
      <c r="AY269" s="73"/>
      <c r="AZ269" s="73"/>
      <c r="BA269" s="73"/>
      <c r="BB269" s="73"/>
      <c r="BC269" s="73"/>
      <c r="BD269" s="73"/>
      <c r="BE269" s="73"/>
      <c r="BF269" s="73"/>
      <c r="BG269" s="73"/>
      <c r="BH269" s="73"/>
      <c r="BI269" s="73"/>
      <c r="BJ269" s="73"/>
      <c r="BK269" s="73"/>
      <c r="BL269" s="73"/>
      <c r="BM269" s="73"/>
      <c r="BN269" s="73"/>
      <c r="BO269" s="73"/>
      <c r="BP269" s="73"/>
      <c r="BQ269" s="73"/>
      <c r="BR269" s="73"/>
      <c r="BS269" s="73"/>
      <c r="BT269" s="73"/>
      <c r="BU269" s="73"/>
      <c r="BV269" s="73"/>
      <c r="BW269" s="73"/>
      <c r="BX269" s="73"/>
      <c r="BY269" s="73"/>
      <c r="BZ269" s="73"/>
      <c r="CA269" s="73"/>
      <c r="CB269" s="73"/>
      <c r="CC269" s="73"/>
      <c r="CD269" s="73"/>
      <c r="CE269" s="73"/>
      <c r="CF269" s="73"/>
      <c r="CG269" s="73"/>
      <c r="CH269" s="73"/>
      <c r="CI269" s="73"/>
      <c r="CJ269" s="73"/>
      <c r="CK269" s="73"/>
      <c r="CL269" s="73"/>
      <c r="CM269" s="73"/>
      <c r="CN269" s="73"/>
      <c r="CO269" s="73"/>
      <c r="CP269" s="73"/>
      <c r="CQ269" s="73"/>
      <c r="CR269" s="73"/>
      <c r="CS269" s="73"/>
      <c r="CT269" s="73"/>
      <c r="CU269" s="73"/>
      <c r="CV269" s="73"/>
      <c r="CW269" s="73"/>
      <c r="CX269" s="73"/>
      <c r="CY269" s="73"/>
      <c r="CZ269" s="73"/>
      <c r="DA269" s="73"/>
      <c r="DB269" s="73"/>
    </row>
    <row r="270" spans="2:106" s="12" customFormat="1" ht="44" customHeight="1">
      <c r="B270" s="11">
        <v>257</v>
      </c>
      <c r="C270" s="11" t="s">
        <v>133</v>
      </c>
      <c r="D270" s="37" t="s">
        <v>32</v>
      </c>
      <c r="E270" s="11">
        <v>5</v>
      </c>
      <c r="F270" s="37" t="s">
        <v>33</v>
      </c>
      <c r="G270" s="37" t="s">
        <v>46</v>
      </c>
      <c r="H270" s="37" t="s">
        <v>47</v>
      </c>
      <c r="I270" s="37" t="s">
        <v>48</v>
      </c>
      <c r="J270" s="37" t="s">
        <v>49</v>
      </c>
      <c r="K270" s="24" t="s">
        <v>721</v>
      </c>
      <c r="L270" s="37" t="s">
        <v>867</v>
      </c>
      <c r="M270" s="11" t="s">
        <v>34</v>
      </c>
      <c r="N270" s="25">
        <v>60112</v>
      </c>
      <c r="O270" s="26">
        <v>1724</v>
      </c>
      <c r="P270" s="27">
        <v>103633088</v>
      </c>
      <c r="Q270" s="11" t="s">
        <v>35</v>
      </c>
      <c r="R270" s="28">
        <v>1</v>
      </c>
      <c r="S270" s="38">
        <v>35</v>
      </c>
      <c r="T270" s="25">
        <v>2103920</v>
      </c>
      <c r="U270" s="11" t="s">
        <v>868</v>
      </c>
      <c r="V270" s="11" t="s">
        <v>865</v>
      </c>
      <c r="W270" s="31"/>
      <c r="X270" s="11" t="s">
        <v>866</v>
      </c>
      <c r="Y270" s="27">
        <f t="shared" ref="Y270:Y333" si="8">T270-W270</f>
        <v>2103920</v>
      </c>
      <c r="Z270" s="11"/>
      <c r="AA270" s="11"/>
      <c r="AB270" s="68">
        <f t="shared" ref="AB270:AB333" si="9">Y270-AA270</f>
        <v>2103920</v>
      </c>
      <c r="AC270" s="73"/>
      <c r="AD270" s="73"/>
      <c r="AE270" s="73"/>
      <c r="AF270" s="73"/>
      <c r="AG270" s="73"/>
      <c r="AH270" s="73"/>
      <c r="AI270" s="73"/>
      <c r="AJ270" s="73"/>
      <c r="AK270" s="73"/>
      <c r="AL270" s="73"/>
      <c r="AM270" s="73"/>
      <c r="AN270" s="73"/>
      <c r="AO270" s="73"/>
      <c r="AP270" s="73"/>
      <c r="AQ270" s="73"/>
      <c r="AR270" s="73"/>
      <c r="AS270" s="73"/>
      <c r="AT270" s="73"/>
      <c r="AU270" s="73"/>
      <c r="AV270" s="73"/>
      <c r="AW270" s="73"/>
      <c r="AX270" s="73"/>
      <c r="AY270" s="73"/>
      <c r="AZ270" s="73"/>
      <c r="BA270" s="73"/>
      <c r="BB270" s="73"/>
      <c r="BC270" s="73"/>
      <c r="BD270" s="73"/>
      <c r="BE270" s="73"/>
      <c r="BF270" s="73"/>
      <c r="BG270" s="73"/>
      <c r="BH270" s="73"/>
      <c r="BI270" s="73"/>
      <c r="BJ270" s="73"/>
      <c r="BK270" s="73"/>
      <c r="BL270" s="73"/>
      <c r="BM270" s="73"/>
      <c r="BN270" s="73"/>
      <c r="BO270" s="73"/>
      <c r="BP270" s="73"/>
      <c r="BQ270" s="73"/>
      <c r="BR270" s="73"/>
      <c r="BS270" s="73"/>
      <c r="BT270" s="73"/>
      <c r="BU270" s="73"/>
      <c r="BV270" s="73"/>
      <c r="BW270" s="73"/>
      <c r="BX270" s="73"/>
      <c r="BY270" s="73"/>
      <c r="BZ270" s="73"/>
      <c r="CA270" s="73"/>
      <c r="CB270" s="73"/>
      <c r="CC270" s="73"/>
      <c r="CD270" s="73"/>
      <c r="CE270" s="73"/>
      <c r="CF270" s="73"/>
      <c r="CG270" s="73"/>
      <c r="CH270" s="73"/>
      <c r="CI270" s="73"/>
      <c r="CJ270" s="73"/>
      <c r="CK270" s="73"/>
      <c r="CL270" s="73"/>
      <c r="CM270" s="73"/>
      <c r="CN270" s="73"/>
      <c r="CO270" s="73"/>
      <c r="CP270" s="73"/>
      <c r="CQ270" s="73"/>
      <c r="CR270" s="73"/>
      <c r="CS270" s="73"/>
      <c r="CT270" s="73"/>
      <c r="CU270" s="73"/>
      <c r="CV270" s="73"/>
      <c r="CW270" s="73"/>
      <c r="CX270" s="73"/>
      <c r="CY270" s="73"/>
      <c r="CZ270" s="73"/>
      <c r="DA270" s="73"/>
      <c r="DB270" s="73"/>
    </row>
    <row r="271" spans="2:106" s="12" customFormat="1" ht="44" hidden="1" customHeight="1">
      <c r="B271" s="11">
        <v>258</v>
      </c>
      <c r="C271" s="11" t="s">
        <v>133</v>
      </c>
      <c r="D271" s="37" t="s">
        <v>32</v>
      </c>
      <c r="E271" s="11">
        <v>5</v>
      </c>
      <c r="F271" s="37" t="s">
        <v>33</v>
      </c>
      <c r="G271" s="37" t="s">
        <v>46</v>
      </c>
      <c r="H271" s="37" t="s">
        <v>47</v>
      </c>
      <c r="I271" s="37" t="s">
        <v>48</v>
      </c>
      <c r="J271" s="37" t="s">
        <v>49</v>
      </c>
      <c r="K271" s="24" t="s">
        <v>719</v>
      </c>
      <c r="L271" s="37" t="s">
        <v>863</v>
      </c>
      <c r="M271" s="11" t="s">
        <v>34</v>
      </c>
      <c r="N271" s="25">
        <v>60112</v>
      </c>
      <c r="O271" s="26">
        <v>1808.0011932342759</v>
      </c>
      <c r="P271" s="27">
        <v>108682567.72769879</v>
      </c>
      <c r="Q271" s="11" t="s">
        <v>36</v>
      </c>
      <c r="R271" s="28">
        <v>1</v>
      </c>
      <c r="S271" s="38">
        <v>14</v>
      </c>
      <c r="T271" s="25">
        <v>841568</v>
      </c>
      <c r="U271" s="11" t="s">
        <v>869</v>
      </c>
      <c r="V271" s="11" t="s">
        <v>870</v>
      </c>
      <c r="W271" s="31"/>
      <c r="X271" s="11" t="s">
        <v>871</v>
      </c>
      <c r="Y271" s="27">
        <f t="shared" si="8"/>
        <v>841568</v>
      </c>
      <c r="Z271" s="11"/>
      <c r="AA271" s="11"/>
      <c r="AB271" s="68">
        <f t="shared" si="9"/>
        <v>841568</v>
      </c>
      <c r="AC271" s="73"/>
      <c r="AD271" s="73"/>
      <c r="AE271" s="73"/>
      <c r="AF271" s="73"/>
      <c r="AG271" s="73"/>
      <c r="AH271" s="73"/>
      <c r="AI271" s="73"/>
      <c r="AJ271" s="73"/>
      <c r="AK271" s="73"/>
      <c r="AL271" s="73"/>
      <c r="AM271" s="73"/>
      <c r="AN271" s="73"/>
      <c r="AO271" s="73"/>
      <c r="AP271" s="73"/>
      <c r="AQ271" s="73"/>
      <c r="AR271" s="73"/>
      <c r="AS271" s="73"/>
      <c r="AT271" s="73"/>
      <c r="AU271" s="73"/>
      <c r="AV271" s="73"/>
      <c r="AW271" s="73"/>
      <c r="AX271" s="73"/>
      <c r="AY271" s="73"/>
      <c r="AZ271" s="73"/>
      <c r="BA271" s="73"/>
      <c r="BB271" s="73"/>
      <c r="BC271" s="73"/>
      <c r="BD271" s="73"/>
      <c r="BE271" s="73"/>
      <c r="BF271" s="73"/>
      <c r="BG271" s="73"/>
      <c r="BH271" s="73"/>
      <c r="BI271" s="73"/>
      <c r="BJ271" s="73"/>
      <c r="BK271" s="73"/>
      <c r="BL271" s="73"/>
      <c r="BM271" s="73"/>
      <c r="BN271" s="73"/>
      <c r="BO271" s="73"/>
      <c r="BP271" s="73"/>
      <c r="BQ271" s="73"/>
      <c r="BR271" s="73"/>
      <c r="BS271" s="73"/>
      <c r="BT271" s="73"/>
      <c r="BU271" s="73"/>
      <c r="BV271" s="73"/>
      <c r="BW271" s="73"/>
      <c r="BX271" s="73"/>
      <c r="BY271" s="73"/>
      <c r="BZ271" s="73"/>
      <c r="CA271" s="73"/>
      <c r="CB271" s="73"/>
      <c r="CC271" s="73"/>
      <c r="CD271" s="73"/>
      <c r="CE271" s="73"/>
      <c r="CF271" s="73"/>
      <c r="CG271" s="73"/>
      <c r="CH271" s="73"/>
      <c r="CI271" s="73"/>
      <c r="CJ271" s="73"/>
      <c r="CK271" s="73"/>
      <c r="CL271" s="73"/>
      <c r="CM271" s="73"/>
      <c r="CN271" s="73"/>
      <c r="CO271" s="73"/>
      <c r="CP271" s="73"/>
      <c r="CQ271" s="73"/>
      <c r="CR271" s="73"/>
      <c r="CS271" s="73"/>
      <c r="CT271" s="73"/>
      <c r="CU271" s="73"/>
      <c r="CV271" s="73"/>
      <c r="CW271" s="73"/>
      <c r="CX271" s="73"/>
      <c r="CY271" s="73"/>
      <c r="CZ271" s="73"/>
      <c r="DA271" s="73"/>
      <c r="DB271" s="73"/>
    </row>
    <row r="272" spans="2:106" s="12" customFormat="1" ht="44" hidden="1" customHeight="1">
      <c r="B272" s="11">
        <v>259</v>
      </c>
      <c r="C272" s="11" t="s">
        <v>133</v>
      </c>
      <c r="D272" s="37" t="s">
        <v>32</v>
      </c>
      <c r="E272" s="11">
        <v>5</v>
      </c>
      <c r="F272" s="37" t="s">
        <v>33</v>
      </c>
      <c r="G272" s="37" t="s">
        <v>46</v>
      </c>
      <c r="H272" s="37" t="s">
        <v>47</v>
      </c>
      <c r="I272" s="37" t="s">
        <v>48</v>
      </c>
      <c r="J272" s="37" t="s">
        <v>49</v>
      </c>
      <c r="K272" s="24" t="s">
        <v>719</v>
      </c>
      <c r="L272" s="37" t="s">
        <v>863</v>
      </c>
      <c r="M272" s="11" t="s">
        <v>34</v>
      </c>
      <c r="N272" s="25">
        <v>60112</v>
      </c>
      <c r="O272" s="26">
        <v>1808.0011932342759</v>
      </c>
      <c r="P272" s="27">
        <v>108682567.72769879</v>
      </c>
      <c r="Q272" s="11" t="s">
        <v>85</v>
      </c>
      <c r="R272" s="28">
        <v>1</v>
      </c>
      <c r="S272" s="38">
        <v>1.3793103448275901</v>
      </c>
      <c r="T272" s="25">
        <v>82913</v>
      </c>
      <c r="U272" s="11" t="s">
        <v>872</v>
      </c>
      <c r="V272" s="11" t="s">
        <v>858</v>
      </c>
      <c r="W272" s="31"/>
      <c r="X272" s="11" t="s">
        <v>873</v>
      </c>
      <c r="Y272" s="27">
        <f t="shared" si="8"/>
        <v>82913</v>
      </c>
      <c r="Z272" s="11"/>
      <c r="AA272" s="11"/>
      <c r="AB272" s="68">
        <f t="shared" si="9"/>
        <v>82913</v>
      </c>
      <c r="AC272" s="73"/>
      <c r="AD272" s="73"/>
      <c r="AE272" s="73"/>
      <c r="AF272" s="73"/>
      <c r="AG272" s="73"/>
      <c r="AH272" s="73"/>
      <c r="AI272" s="73"/>
      <c r="AJ272" s="73"/>
      <c r="AK272" s="73"/>
      <c r="AL272" s="73"/>
      <c r="AM272" s="73"/>
      <c r="AN272" s="73"/>
      <c r="AO272" s="73"/>
      <c r="AP272" s="73"/>
      <c r="AQ272" s="73"/>
      <c r="AR272" s="73"/>
      <c r="AS272" s="73"/>
      <c r="AT272" s="73"/>
      <c r="AU272" s="73"/>
      <c r="AV272" s="73"/>
      <c r="AW272" s="73"/>
      <c r="AX272" s="73"/>
      <c r="AY272" s="73"/>
      <c r="AZ272" s="73"/>
      <c r="BA272" s="73"/>
      <c r="BB272" s="73"/>
      <c r="BC272" s="73"/>
      <c r="BD272" s="73"/>
      <c r="BE272" s="73"/>
      <c r="BF272" s="73"/>
      <c r="BG272" s="73"/>
      <c r="BH272" s="73"/>
      <c r="BI272" s="73"/>
      <c r="BJ272" s="73"/>
      <c r="BK272" s="73"/>
      <c r="BL272" s="73"/>
      <c r="BM272" s="73"/>
      <c r="BN272" s="73"/>
      <c r="BO272" s="73"/>
      <c r="BP272" s="73"/>
      <c r="BQ272" s="73"/>
      <c r="BR272" s="73"/>
      <c r="BS272" s="73"/>
      <c r="BT272" s="73"/>
      <c r="BU272" s="73"/>
      <c r="BV272" s="73"/>
      <c r="BW272" s="73"/>
      <c r="BX272" s="73"/>
      <c r="BY272" s="73"/>
      <c r="BZ272" s="73"/>
      <c r="CA272" s="73"/>
      <c r="CB272" s="73"/>
      <c r="CC272" s="73"/>
      <c r="CD272" s="73"/>
      <c r="CE272" s="73"/>
      <c r="CF272" s="73"/>
      <c r="CG272" s="73"/>
      <c r="CH272" s="73"/>
      <c r="CI272" s="73"/>
      <c r="CJ272" s="73"/>
      <c r="CK272" s="73"/>
      <c r="CL272" s="73"/>
      <c r="CM272" s="73"/>
      <c r="CN272" s="73"/>
      <c r="CO272" s="73"/>
      <c r="CP272" s="73"/>
      <c r="CQ272" s="73"/>
      <c r="CR272" s="73"/>
      <c r="CS272" s="73"/>
      <c r="CT272" s="73"/>
      <c r="CU272" s="73"/>
      <c r="CV272" s="73"/>
      <c r="CW272" s="73"/>
      <c r="CX272" s="73"/>
      <c r="CY272" s="73"/>
      <c r="CZ272" s="73"/>
      <c r="DA272" s="73"/>
      <c r="DB272" s="73"/>
    </row>
    <row r="273" spans="2:106" s="12" customFormat="1" ht="44" customHeight="1">
      <c r="B273" s="11">
        <v>260</v>
      </c>
      <c r="C273" s="11" t="s">
        <v>133</v>
      </c>
      <c r="D273" s="37" t="s">
        <v>32</v>
      </c>
      <c r="E273" s="11">
        <v>11</v>
      </c>
      <c r="F273" s="37" t="s">
        <v>33</v>
      </c>
      <c r="G273" s="37" t="s">
        <v>50</v>
      </c>
      <c r="H273" s="37" t="s">
        <v>51</v>
      </c>
      <c r="I273" s="37" t="s">
        <v>48</v>
      </c>
      <c r="J273" s="37" t="s">
        <v>49</v>
      </c>
      <c r="K273" s="24" t="s">
        <v>721</v>
      </c>
      <c r="L273" s="37" t="s">
        <v>874</v>
      </c>
      <c r="M273" s="11" t="s">
        <v>34</v>
      </c>
      <c r="N273" s="25">
        <v>36994</v>
      </c>
      <c r="O273" s="26">
        <v>385</v>
      </c>
      <c r="P273" s="27">
        <v>14242690</v>
      </c>
      <c r="Q273" s="11" t="s">
        <v>35</v>
      </c>
      <c r="R273" s="28">
        <v>1</v>
      </c>
      <c r="S273" s="38">
        <v>8</v>
      </c>
      <c r="T273" s="25">
        <v>295952</v>
      </c>
      <c r="U273" s="11" t="s">
        <v>875</v>
      </c>
      <c r="V273" s="11" t="s">
        <v>865</v>
      </c>
      <c r="W273" s="31"/>
      <c r="X273" s="11" t="s">
        <v>686</v>
      </c>
      <c r="Y273" s="27">
        <f t="shared" si="8"/>
        <v>295952</v>
      </c>
      <c r="Z273" s="11"/>
      <c r="AA273" s="11"/>
      <c r="AB273" s="68">
        <f t="shared" si="9"/>
        <v>295952</v>
      </c>
      <c r="AC273" s="73"/>
      <c r="AD273" s="73"/>
      <c r="AE273" s="73"/>
      <c r="AF273" s="73"/>
      <c r="AG273" s="73"/>
      <c r="AH273" s="73"/>
      <c r="AI273" s="73"/>
      <c r="AJ273" s="73"/>
      <c r="AK273" s="73"/>
      <c r="AL273" s="73"/>
      <c r="AM273" s="73"/>
      <c r="AN273" s="73"/>
      <c r="AO273" s="73"/>
      <c r="AP273" s="73"/>
      <c r="AQ273" s="73"/>
      <c r="AR273" s="73"/>
      <c r="AS273" s="73"/>
      <c r="AT273" s="73"/>
      <c r="AU273" s="73"/>
      <c r="AV273" s="73"/>
      <c r="AW273" s="73"/>
      <c r="AX273" s="73"/>
      <c r="AY273" s="73"/>
      <c r="AZ273" s="73"/>
      <c r="BA273" s="73"/>
      <c r="BB273" s="73"/>
      <c r="BC273" s="73"/>
      <c r="BD273" s="73"/>
      <c r="BE273" s="73"/>
      <c r="BF273" s="73"/>
      <c r="BG273" s="73"/>
      <c r="BH273" s="73"/>
      <c r="BI273" s="73"/>
      <c r="BJ273" s="73"/>
      <c r="BK273" s="73"/>
      <c r="BL273" s="73"/>
      <c r="BM273" s="73"/>
      <c r="BN273" s="73"/>
      <c r="BO273" s="73"/>
      <c r="BP273" s="73"/>
      <c r="BQ273" s="73"/>
      <c r="BR273" s="73"/>
      <c r="BS273" s="73"/>
      <c r="BT273" s="73"/>
      <c r="BU273" s="73"/>
      <c r="BV273" s="73"/>
      <c r="BW273" s="73"/>
      <c r="BX273" s="73"/>
      <c r="BY273" s="73"/>
      <c r="BZ273" s="73"/>
      <c r="CA273" s="73"/>
      <c r="CB273" s="73"/>
      <c r="CC273" s="73"/>
      <c r="CD273" s="73"/>
      <c r="CE273" s="73"/>
      <c r="CF273" s="73"/>
      <c r="CG273" s="73"/>
      <c r="CH273" s="73"/>
      <c r="CI273" s="73"/>
      <c r="CJ273" s="73"/>
      <c r="CK273" s="73"/>
      <c r="CL273" s="73"/>
      <c r="CM273" s="73"/>
      <c r="CN273" s="73"/>
      <c r="CO273" s="73"/>
      <c r="CP273" s="73"/>
      <c r="CQ273" s="73"/>
      <c r="CR273" s="73"/>
      <c r="CS273" s="73"/>
      <c r="CT273" s="73"/>
      <c r="CU273" s="73"/>
      <c r="CV273" s="73"/>
      <c r="CW273" s="73"/>
      <c r="CX273" s="73"/>
      <c r="CY273" s="73"/>
      <c r="CZ273" s="73"/>
      <c r="DA273" s="73"/>
      <c r="DB273" s="73"/>
    </row>
    <row r="274" spans="2:106" s="12" customFormat="1" ht="44" hidden="1" customHeight="1">
      <c r="B274" s="11">
        <v>261</v>
      </c>
      <c r="C274" s="11" t="s">
        <v>133</v>
      </c>
      <c r="D274" s="37" t="s">
        <v>32</v>
      </c>
      <c r="E274" s="11">
        <v>31</v>
      </c>
      <c r="F274" s="37" t="s">
        <v>37</v>
      </c>
      <c r="G274" s="37" t="s">
        <v>52</v>
      </c>
      <c r="H274" s="37" t="s">
        <v>53</v>
      </c>
      <c r="I274" s="37" t="s">
        <v>54</v>
      </c>
      <c r="J274" s="37" t="s">
        <v>49</v>
      </c>
      <c r="K274" s="24" t="s">
        <v>719</v>
      </c>
      <c r="L274" s="37" t="s">
        <v>876</v>
      </c>
      <c r="M274" s="11" t="s">
        <v>34</v>
      </c>
      <c r="N274" s="25">
        <v>270507</v>
      </c>
      <c r="O274" s="26">
        <v>84.117253784381603</v>
      </c>
      <c r="P274" s="27">
        <v>22754305.969451714</v>
      </c>
      <c r="Q274" s="11" t="s">
        <v>35</v>
      </c>
      <c r="R274" s="28">
        <v>1</v>
      </c>
      <c r="S274" s="38">
        <v>17</v>
      </c>
      <c r="T274" s="25">
        <v>4598619</v>
      </c>
      <c r="U274" s="11" t="s">
        <v>877</v>
      </c>
      <c r="V274" s="11" t="s">
        <v>865</v>
      </c>
      <c r="W274" s="31"/>
      <c r="X274" s="11" t="s">
        <v>878</v>
      </c>
      <c r="Y274" s="27">
        <f t="shared" si="8"/>
        <v>4598619</v>
      </c>
      <c r="Z274" s="11"/>
      <c r="AA274" s="11"/>
      <c r="AB274" s="68">
        <f t="shared" si="9"/>
        <v>4598619</v>
      </c>
      <c r="AC274" s="73"/>
      <c r="AD274" s="73"/>
      <c r="AE274" s="73"/>
      <c r="AF274" s="73"/>
      <c r="AG274" s="73"/>
      <c r="AH274" s="73"/>
      <c r="AI274" s="73"/>
      <c r="AJ274" s="73"/>
      <c r="AK274" s="73"/>
      <c r="AL274" s="73"/>
      <c r="AM274" s="73"/>
      <c r="AN274" s="73"/>
      <c r="AO274" s="73"/>
      <c r="AP274" s="73"/>
      <c r="AQ274" s="73"/>
      <c r="AR274" s="73"/>
      <c r="AS274" s="73"/>
      <c r="AT274" s="73"/>
      <c r="AU274" s="73"/>
      <c r="AV274" s="73"/>
      <c r="AW274" s="73"/>
      <c r="AX274" s="73"/>
      <c r="AY274" s="73"/>
      <c r="AZ274" s="73"/>
      <c r="BA274" s="73"/>
      <c r="BB274" s="73"/>
      <c r="BC274" s="73"/>
      <c r="BD274" s="73"/>
      <c r="BE274" s="73"/>
      <c r="BF274" s="73"/>
      <c r="BG274" s="73"/>
      <c r="BH274" s="73"/>
      <c r="BI274" s="73"/>
      <c r="BJ274" s="73"/>
      <c r="BK274" s="73"/>
      <c r="BL274" s="73"/>
      <c r="BM274" s="73"/>
      <c r="BN274" s="73"/>
      <c r="BO274" s="73"/>
      <c r="BP274" s="73"/>
      <c r="BQ274" s="73"/>
      <c r="BR274" s="73"/>
      <c r="BS274" s="73"/>
      <c r="BT274" s="73"/>
      <c r="BU274" s="73"/>
      <c r="BV274" s="73"/>
      <c r="BW274" s="73"/>
      <c r="BX274" s="73"/>
      <c r="BY274" s="73"/>
      <c r="BZ274" s="73"/>
      <c r="CA274" s="73"/>
      <c r="CB274" s="73"/>
      <c r="CC274" s="73"/>
      <c r="CD274" s="73"/>
      <c r="CE274" s="73"/>
      <c r="CF274" s="73"/>
      <c r="CG274" s="73"/>
      <c r="CH274" s="73"/>
      <c r="CI274" s="73"/>
      <c r="CJ274" s="73"/>
      <c r="CK274" s="73"/>
      <c r="CL274" s="73"/>
      <c r="CM274" s="73"/>
      <c r="CN274" s="73"/>
      <c r="CO274" s="73"/>
      <c r="CP274" s="73"/>
      <c r="CQ274" s="73"/>
      <c r="CR274" s="73"/>
      <c r="CS274" s="73"/>
      <c r="CT274" s="73"/>
      <c r="CU274" s="73"/>
      <c r="CV274" s="73"/>
      <c r="CW274" s="73"/>
      <c r="CX274" s="73"/>
      <c r="CY274" s="73"/>
      <c r="CZ274" s="73"/>
      <c r="DA274" s="73"/>
      <c r="DB274" s="73"/>
    </row>
    <row r="275" spans="2:106" s="12" customFormat="1" ht="44" customHeight="1">
      <c r="B275" s="11">
        <v>262</v>
      </c>
      <c r="C275" s="11" t="s">
        <v>133</v>
      </c>
      <c r="D275" s="37" t="s">
        <v>32</v>
      </c>
      <c r="E275" s="11">
        <v>31</v>
      </c>
      <c r="F275" s="37" t="s">
        <v>37</v>
      </c>
      <c r="G275" s="37" t="s">
        <v>52</v>
      </c>
      <c r="H275" s="37" t="s">
        <v>53</v>
      </c>
      <c r="I275" s="37" t="s">
        <v>54</v>
      </c>
      <c r="J275" s="37" t="s">
        <v>49</v>
      </c>
      <c r="K275" s="24" t="s">
        <v>721</v>
      </c>
      <c r="L275" s="37" t="s">
        <v>879</v>
      </c>
      <c r="M275" s="11" t="s">
        <v>34</v>
      </c>
      <c r="N275" s="25">
        <v>270507</v>
      </c>
      <c r="O275" s="26">
        <v>130</v>
      </c>
      <c r="P275" s="27">
        <v>35165910</v>
      </c>
      <c r="Q275" s="11" t="s">
        <v>35</v>
      </c>
      <c r="R275" s="28">
        <v>1</v>
      </c>
      <c r="S275" s="38">
        <v>7</v>
      </c>
      <c r="T275" s="25">
        <v>1893549</v>
      </c>
      <c r="U275" s="11" t="s">
        <v>880</v>
      </c>
      <c r="V275" s="11" t="s">
        <v>881</v>
      </c>
      <c r="W275" s="31"/>
      <c r="X275" s="11" t="s">
        <v>878</v>
      </c>
      <c r="Y275" s="27">
        <f t="shared" si="8"/>
        <v>1893549</v>
      </c>
      <c r="Z275" s="11"/>
      <c r="AA275" s="11"/>
      <c r="AB275" s="68">
        <f t="shared" si="9"/>
        <v>1893549</v>
      </c>
      <c r="AC275" s="73"/>
      <c r="AD275" s="73"/>
      <c r="AE275" s="73"/>
      <c r="AF275" s="73"/>
      <c r="AG275" s="73"/>
      <c r="AH275" s="73"/>
      <c r="AI275" s="73"/>
      <c r="AJ275" s="73"/>
      <c r="AK275" s="73"/>
      <c r="AL275" s="73"/>
      <c r="AM275" s="73"/>
      <c r="AN275" s="73"/>
      <c r="AO275" s="73"/>
      <c r="AP275" s="73"/>
      <c r="AQ275" s="73"/>
      <c r="AR275" s="73"/>
      <c r="AS275" s="73"/>
      <c r="AT275" s="73"/>
      <c r="AU275" s="73"/>
      <c r="AV275" s="73"/>
      <c r="AW275" s="73"/>
      <c r="AX275" s="73"/>
      <c r="AY275" s="73"/>
      <c r="AZ275" s="73"/>
      <c r="BA275" s="73"/>
      <c r="BB275" s="73"/>
      <c r="BC275" s="73"/>
      <c r="BD275" s="73"/>
      <c r="BE275" s="73"/>
      <c r="BF275" s="73"/>
      <c r="BG275" s="73"/>
      <c r="BH275" s="73"/>
      <c r="BI275" s="73"/>
      <c r="BJ275" s="73"/>
      <c r="BK275" s="73"/>
      <c r="BL275" s="73"/>
      <c r="BM275" s="73"/>
      <c r="BN275" s="73"/>
      <c r="BO275" s="73"/>
      <c r="BP275" s="73"/>
      <c r="BQ275" s="73"/>
      <c r="BR275" s="73"/>
      <c r="BS275" s="73"/>
      <c r="BT275" s="73"/>
      <c r="BU275" s="73"/>
      <c r="BV275" s="73"/>
      <c r="BW275" s="73"/>
      <c r="BX275" s="73"/>
      <c r="BY275" s="73"/>
      <c r="BZ275" s="73"/>
      <c r="CA275" s="73"/>
      <c r="CB275" s="73"/>
      <c r="CC275" s="73"/>
      <c r="CD275" s="73"/>
      <c r="CE275" s="73"/>
      <c r="CF275" s="73"/>
      <c r="CG275" s="73"/>
      <c r="CH275" s="73"/>
      <c r="CI275" s="73"/>
      <c r="CJ275" s="73"/>
      <c r="CK275" s="73"/>
      <c r="CL275" s="73"/>
      <c r="CM275" s="73"/>
      <c r="CN275" s="73"/>
      <c r="CO275" s="73"/>
      <c r="CP275" s="73"/>
      <c r="CQ275" s="73"/>
      <c r="CR275" s="73"/>
      <c r="CS275" s="73"/>
      <c r="CT275" s="73"/>
      <c r="CU275" s="73"/>
      <c r="CV275" s="73"/>
      <c r="CW275" s="73"/>
      <c r="CX275" s="73"/>
      <c r="CY275" s="73"/>
      <c r="CZ275" s="73"/>
      <c r="DA275" s="73"/>
      <c r="DB275" s="73"/>
    </row>
    <row r="276" spans="2:106" s="12" customFormat="1" ht="44" hidden="1" customHeight="1">
      <c r="B276" s="11">
        <v>263</v>
      </c>
      <c r="C276" s="11" t="s">
        <v>133</v>
      </c>
      <c r="D276" s="37" t="s">
        <v>32</v>
      </c>
      <c r="E276" s="11">
        <v>31</v>
      </c>
      <c r="F276" s="37" t="s">
        <v>37</v>
      </c>
      <c r="G276" s="37" t="s">
        <v>52</v>
      </c>
      <c r="H276" s="37" t="s">
        <v>53</v>
      </c>
      <c r="I276" s="37" t="s">
        <v>54</v>
      </c>
      <c r="J276" s="37" t="s">
        <v>49</v>
      </c>
      <c r="K276" s="24" t="s">
        <v>719</v>
      </c>
      <c r="L276" s="37" t="s">
        <v>876</v>
      </c>
      <c r="M276" s="11" t="s">
        <v>34</v>
      </c>
      <c r="N276" s="25">
        <v>270507</v>
      </c>
      <c r="O276" s="26">
        <v>84.117253784381603</v>
      </c>
      <c r="P276" s="27">
        <v>22754305.969451714</v>
      </c>
      <c r="Q276" s="11" t="s">
        <v>38</v>
      </c>
      <c r="R276" s="28">
        <v>1</v>
      </c>
      <c r="S276" s="38">
        <v>0.27308720291896299</v>
      </c>
      <c r="T276" s="25">
        <v>73872</v>
      </c>
      <c r="U276" s="11" t="s">
        <v>882</v>
      </c>
      <c r="V276" s="11" t="s">
        <v>883</v>
      </c>
      <c r="W276" s="31">
        <v>73872</v>
      </c>
      <c r="X276" s="11" t="s">
        <v>884</v>
      </c>
      <c r="Y276" s="27">
        <f t="shared" si="8"/>
        <v>0</v>
      </c>
      <c r="Z276" s="11"/>
      <c r="AA276" s="11"/>
      <c r="AB276" s="68">
        <f t="shared" si="9"/>
        <v>0</v>
      </c>
      <c r="AC276" s="73"/>
      <c r="AD276" s="73"/>
      <c r="AE276" s="73"/>
      <c r="AF276" s="73"/>
      <c r="AG276" s="73"/>
      <c r="AH276" s="73"/>
      <c r="AI276" s="73"/>
      <c r="AJ276" s="73"/>
      <c r="AK276" s="73"/>
      <c r="AL276" s="73"/>
      <c r="AM276" s="73"/>
      <c r="AN276" s="73"/>
      <c r="AO276" s="73"/>
      <c r="AP276" s="73"/>
      <c r="AQ276" s="73"/>
      <c r="AR276" s="73"/>
      <c r="AS276" s="73"/>
      <c r="AT276" s="73"/>
      <c r="AU276" s="73"/>
      <c r="AV276" s="73"/>
      <c r="AW276" s="73"/>
      <c r="AX276" s="73"/>
      <c r="AY276" s="73"/>
      <c r="AZ276" s="73"/>
      <c r="BA276" s="73"/>
      <c r="BB276" s="73"/>
      <c r="BC276" s="73"/>
      <c r="BD276" s="73"/>
      <c r="BE276" s="73"/>
      <c r="BF276" s="73"/>
      <c r="BG276" s="73"/>
      <c r="BH276" s="73"/>
      <c r="BI276" s="73"/>
      <c r="BJ276" s="73"/>
      <c r="BK276" s="73"/>
      <c r="BL276" s="73"/>
      <c r="BM276" s="73"/>
      <c r="BN276" s="73"/>
      <c r="BO276" s="73"/>
      <c r="BP276" s="73"/>
      <c r="BQ276" s="73"/>
      <c r="BR276" s="73"/>
      <c r="BS276" s="73"/>
      <c r="BT276" s="73"/>
      <c r="BU276" s="73"/>
      <c r="BV276" s="73"/>
      <c r="BW276" s="73"/>
      <c r="BX276" s="73"/>
      <c r="BY276" s="73"/>
      <c r="BZ276" s="73"/>
      <c r="CA276" s="73"/>
      <c r="CB276" s="73"/>
      <c r="CC276" s="73"/>
      <c r="CD276" s="73"/>
      <c r="CE276" s="73"/>
      <c r="CF276" s="73"/>
      <c r="CG276" s="73"/>
      <c r="CH276" s="73"/>
      <c r="CI276" s="73"/>
      <c r="CJ276" s="73"/>
      <c r="CK276" s="73"/>
      <c r="CL276" s="73"/>
      <c r="CM276" s="73"/>
      <c r="CN276" s="73"/>
      <c r="CO276" s="73"/>
      <c r="CP276" s="73"/>
      <c r="CQ276" s="73"/>
      <c r="CR276" s="73"/>
      <c r="CS276" s="73"/>
      <c r="CT276" s="73"/>
      <c r="CU276" s="73"/>
      <c r="CV276" s="73"/>
      <c r="CW276" s="73"/>
      <c r="CX276" s="73"/>
      <c r="CY276" s="73"/>
      <c r="CZ276" s="73"/>
      <c r="DA276" s="73"/>
      <c r="DB276" s="73"/>
    </row>
    <row r="277" spans="2:106" s="12" customFormat="1" ht="44" hidden="1" customHeight="1">
      <c r="B277" s="11">
        <v>264</v>
      </c>
      <c r="C277" s="11" t="s">
        <v>133</v>
      </c>
      <c r="D277" s="37" t="s">
        <v>32</v>
      </c>
      <c r="E277" s="11">
        <v>32</v>
      </c>
      <c r="F277" s="37" t="s">
        <v>37</v>
      </c>
      <c r="G277" s="37" t="s">
        <v>190</v>
      </c>
      <c r="H277" s="37" t="s">
        <v>125</v>
      </c>
      <c r="I277" s="37" t="s">
        <v>126</v>
      </c>
      <c r="J277" s="37" t="s">
        <v>49</v>
      </c>
      <c r="K277" s="24" t="s">
        <v>719</v>
      </c>
      <c r="L277" s="37" t="s">
        <v>885</v>
      </c>
      <c r="M277" s="11" t="s">
        <v>34</v>
      </c>
      <c r="N277" s="25">
        <v>360676</v>
      </c>
      <c r="O277" s="26">
        <v>4.2058626892190798</v>
      </c>
      <c r="P277" s="27">
        <v>1516953.7312967808</v>
      </c>
      <c r="Q277" s="11" t="s">
        <v>35</v>
      </c>
      <c r="R277" s="28">
        <v>1</v>
      </c>
      <c r="S277" s="38">
        <v>1</v>
      </c>
      <c r="T277" s="25">
        <v>360676</v>
      </c>
      <c r="U277" s="11" t="s">
        <v>886</v>
      </c>
      <c r="V277" s="11" t="s">
        <v>887</v>
      </c>
      <c r="W277" s="31"/>
      <c r="X277" s="11" t="s">
        <v>888</v>
      </c>
      <c r="Y277" s="27">
        <f t="shared" si="8"/>
        <v>360676</v>
      </c>
      <c r="Z277" s="11"/>
      <c r="AA277" s="11"/>
      <c r="AB277" s="68">
        <f t="shared" si="9"/>
        <v>360676</v>
      </c>
      <c r="AC277" s="73"/>
      <c r="AD277" s="73"/>
      <c r="AE277" s="73"/>
      <c r="AF277" s="73"/>
      <c r="AG277" s="73"/>
      <c r="AH277" s="73"/>
      <c r="AI277" s="73"/>
      <c r="AJ277" s="73"/>
      <c r="AK277" s="73"/>
      <c r="AL277" s="73"/>
      <c r="AM277" s="73"/>
      <c r="AN277" s="73"/>
      <c r="AO277" s="73"/>
      <c r="AP277" s="73"/>
      <c r="AQ277" s="73"/>
      <c r="AR277" s="73"/>
      <c r="AS277" s="73"/>
      <c r="AT277" s="73"/>
      <c r="AU277" s="73"/>
      <c r="AV277" s="73"/>
      <c r="AW277" s="73"/>
      <c r="AX277" s="73"/>
      <c r="AY277" s="73"/>
      <c r="AZ277" s="73"/>
      <c r="BA277" s="73"/>
      <c r="BB277" s="73"/>
      <c r="BC277" s="73"/>
      <c r="BD277" s="73"/>
      <c r="BE277" s="73"/>
      <c r="BF277" s="73"/>
      <c r="BG277" s="73"/>
      <c r="BH277" s="73"/>
      <c r="BI277" s="73"/>
      <c r="BJ277" s="73"/>
      <c r="BK277" s="73"/>
      <c r="BL277" s="73"/>
      <c r="BM277" s="73"/>
      <c r="BN277" s="73"/>
      <c r="BO277" s="73"/>
      <c r="BP277" s="73"/>
      <c r="BQ277" s="73"/>
      <c r="BR277" s="73"/>
      <c r="BS277" s="73"/>
      <c r="BT277" s="73"/>
      <c r="BU277" s="73"/>
      <c r="BV277" s="73"/>
      <c r="BW277" s="73"/>
      <c r="BX277" s="73"/>
      <c r="BY277" s="73"/>
      <c r="BZ277" s="73"/>
      <c r="CA277" s="73"/>
      <c r="CB277" s="73"/>
      <c r="CC277" s="73"/>
      <c r="CD277" s="73"/>
      <c r="CE277" s="73"/>
      <c r="CF277" s="73"/>
      <c r="CG277" s="73"/>
      <c r="CH277" s="73"/>
      <c r="CI277" s="73"/>
      <c r="CJ277" s="73"/>
      <c r="CK277" s="73"/>
      <c r="CL277" s="73"/>
      <c r="CM277" s="73"/>
      <c r="CN277" s="73"/>
      <c r="CO277" s="73"/>
      <c r="CP277" s="73"/>
      <c r="CQ277" s="73"/>
      <c r="CR277" s="73"/>
      <c r="CS277" s="73"/>
      <c r="CT277" s="73"/>
      <c r="CU277" s="73"/>
      <c r="CV277" s="73"/>
      <c r="CW277" s="73"/>
      <c r="CX277" s="73"/>
      <c r="CY277" s="73"/>
      <c r="CZ277" s="73"/>
      <c r="DA277" s="73"/>
      <c r="DB277" s="73"/>
    </row>
    <row r="278" spans="2:106" s="12" customFormat="1" ht="44" hidden="1" customHeight="1">
      <c r="B278" s="11">
        <v>265</v>
      </c>
      <c r="C278" s="11" t="s">
        <v>133</v>
      </c>
      <c r="D278" s="37" t="s">
        <v>32</v>
      </c>
      <c r="E278" s="11">
        <v>44</v>
      </c>
      <c r="F278" s="37" t="s">
        <v>39</v>
      </c>
      <c r="G278" s="37" t="s">
        <v>90</v>
      </c>
      <c r="H278" s="37" t="s">
        <v>91</v>
      </c>
      <c r="I278" s="37" t="s">
        <v>68</v>
      </c>
      <c r="J278" s="37" t="s">
        <v>49</v>
      </c>
      <c r="K278" s="24" t="s">
        <v>719</v>
      </c>
      <c r="L278" s="37" t="s">
        <v>889</v>
      </c>
      <c r="M278" s="11" t="s">
        <v>34</v>
      </c>
      <c r="N278" s="25">
        <v>721344</v>
      </c>
      <c r="O278" s="26">
        <v>41.671329385498808</v>
      </c>
      <c r="P278" s="27">
        <v>30059363.424253251</v>
      </c>
      <c r="Q278" s="11" t="s">
        <v>36</v>
      </c>
      <c r="R278" s="28">
        <v>1</v>
      </c>
      <c r="S278" s="38">
        <v>1.6666666666666601</v>
      </c>
      <c r="T278" s="25">
        <v>1202240</v>
      </c>
      <c r="U278" s="11" t="s">
        <v>890</v>
      </c>
      <c r="V278" s="11" t="s">
        <v>891</v>
      </c>
      <c r="W278" s="31"/>
      <c r="X278" s="11" t="s">
        <v>347</v>
      </c>
      <c r="Y278" s="27">
        <f t="shared" si="8"/>
        <v>1202240</v>
      </c>
      <c r="Z278" s="11"/>
      <c r="AA278" s="11"/>
      <c r="AB278" s="68">
        <f t="shared" si="9"/>
        <v>1202240</v>
      </c>
      <c r="AC278" s="73"/>
      <c r="AD278" s="73"/>
      <c r="AE278" s="73"/>
      <c r="AF278" s="73"/>
      <c r="AG278" s="73"/>
      <c r="AH278" s="73"/>
      <c r="AI278" s="73"/>
      <c r="AJ278" s="73"/>
      <c r="AK278" s="73"/>
      <c r="AL278" s="73"/>
      <c r="AM278" s="73"/>
      <c r="AN278" s="73"/>
      <c r="AO278" s="73"/>
      <c r="AP278" s="73"/>
      <c r="AQ278" s="73"/>
      <c r="AR278" s="73"/>
      <c r="AS278" s="73"/>
      <c r="AT278" s="73"/>
      <c r="AU278" s="73"/>
      <c r="AV278" s="73"/>
      <c r="AW278" s="73"/>
      <c r="AX278" s="73"/>
      <c r="AY278" s="73"/>
      <c r="AZ278" s="73"/>
      <c r="BA278" s="73"/>
      <c r="BB278" s="73"/>
      <c r="BC278" s="73"/>
      <c r="BD278" s="73"/>
      <c r="BE278" s="73"/>
      <c r="BF278" s="73"/>
      <c r="BG278" s="73"/>
      <c r="BH278" s="73"/>
      <c r="BI278" s="73"/>
      <c r="BJ278" s="73"/>
      <c r="BK278" s="73"/>
      <c r="BL278" s="73"/>
      <c r="BM278" s="73"/>
      <c r="BN278" s="73"/>
      <c r="BO278" s="73"/>
      <c r="BP278" s="73"/>
      <c r="BQ278" s="73"/>
      <c r="BR278" s="73"/>
      <c r="BS278" s="73"/>
      <c r="BT278" s="73"/>
      <c r="BU278" s="73"/>
      <c r="BV278" s="73"/>
      <c r="BW278" s="73"/>
      <c r="BX278" s="73"/>
      <c r="BY278" s="73"/>
      <c r="BZ278" s="73"/>
      <c r="CA278" s="73"/>
      <c r="CB278" s="73"/>
      <c r="CC278" s="73"/>
      <c r="CD278" s="73"/>
      <c r="CE278" s="73"/>
      <c r="CF278" s="73"/>
      <c r="CG278" s="73"/>
      <c r="CH278" s="73"/>
      <c r="CI278" s="73"/>
      <c r="CJ278" s="73"/>
      <c r="CK278" s="73"/>
      <c r="CL278" s="73"/>
      <c r="CM278" s="73"/>
      <c r="CN278" s="73"/>
      <c r="CO278" s="73"/>
      <c r="CP278" s="73"/>
      <c r="CQ278" s="73"/>
      <c r="CR278" s="73"/>
      <c r="CS278" s="73"/>
      <c r="CT278" s="73"/>
      <c r="CU278" s="73"/>
      <c r="CV278" s="73"/>
      <c r="CW278" s="73"/>
      <c r="CX278" s="73"/>
      <c r="CY278" s="73"/>
      <c r="CZ278" s="73"/>
      <c r="DA278" s="73"/>
      <c r="DB278" s="73"/>
    </row>
    <row r="279" spans="2:106" s="12" customFormat="1" ht="44" customHeight="1">
      <c r="B279" s="11">
        <v>266</v>
      </c>
      <c r="C279" s="11" t="s">
        <v>133</v>
      </c>
      <c r="D279" s="37" t="s">
        <v>32</v>
      </c>
      <c r="E279" s="11">
        <v>44</v>
      </c>
      <c r="F279" s="37" t="s">
        <v>39</v>
      </c>
      <c r="G279" s="37" t="s">
        <v>90</v>
      </c>
      <c r="H279" s="37" t="s">
        <v>91</v>
      </c>
      <c r="I279" s="37" t="s">
        <v>68</v>
      </c>
      <c r="J279" s="37" t="s">
        <v>49</v>
      </c>
      <c r="K279" s="24" t="s">
        <v>721</v>
      </c>
      <c r="L279" s="37" t="s">
        <v>892</v>
      </c>
      <c r="M279" s="11" t="s">
        <v>34</v>
      </c>
      <c r="N279" s="25">
        <v>721344</v>
      </c>
      <c r="O279" s="26">
        <v>66.541666666666671</v>
      </c>
      <c r="P279" s="27">
        <v>47999432</v>
      </c>
      <c r="Q279" s="11" t="s">
        <v>36</v>
      </c>
      <c r="R279" s="28">
        <v>1</v>
      </c>
      <c r="S279" s="38">
        <v>0.33333333333332898</v>
      </c>
      <c r="T279" s="25">
        <v>240448</v>
      </c>
      <c r="U279" s="11" t="s">
        <v>893</v>
      </c>
      <c r="V279" s="11" t="s">
        <v>894</v>
      </c>
      <c r="W279" s="31"/>
      <c r="X279" s="11" t="s">
        <v>347</v>
      </c>
      <c r="Y279" s="27">
        <f t="shared" si="8"/>
        <v>240448</v>
      </c>
      <c r="Z279" s="11"/>
      <c r="AA279" s="11"/>
      <c r="AB279" s="68">
        <f t="shared" si="9"/>
        <v>240448</v>
      </c>
      <c r="AC279" s="73"/>
      <c r="AD279" s="73"/>
      <c r="AE279" s="73"/>
      <c r="AF279" s="73"/>
      <c r="AG279" s="73"/>
      <c r="AH279" s="73"/>
      <c r="AI279" s="73"/>
      <c r="AJ279" s="73"/>
      <c r="AK279" s="73"/>
      <c r="AL279" s="73"/>
      <c r="AM279" s="73"/>
      <c r="AN279" s="73"/>
      <c r="AO279" s="73"/>
      <c r="AP279" s="73"/>
      <c r="AQ279" s="73"/>
      <c r="AR279" s="73"/>
      <c r="AS279" s="73"/>
      <c r="AT279" s="73"/>
      <c r="AU279" s="73"/>
      <c r="AV279" s="73"/>
      <c r="AW279" s="73"/>
      <c r="AX279" s="73"/>
      <c r="AY279" s="73"/>
      <c r="AZ279" s="73"/>
      <c r="BA279" s="73"/>
      <c r="BB279" s="73"/>
      <c r="BC279" s="73"/>
      <c r="BD279" s="73"/>
      <c r="BE279" s="73"/>
      <c r="BF279" s="73"/>
      <c r="BG279" s="73"/>
      <c r="BH279" s="73"/>
      <c r="BI279" s="73"/>
      <c r="BJ279" s="73"/>
      <c r="BK279" s="73"/>
      <c r="BL279" s="73"/>
      <c r="BM279" s="73"/>
      <c r="BN279" s="73"/>
      <c r="BO279" s="73"/>
      <c r="BP279" s="73"/>
      <c r="BQ279" s="73"/>
      <c r="BR279" s="73"/>
      <c r="BS279" s="73"/>
      <c r="BT279" s="73"/>
      <c r="BU279" s="73"/>
      <c r="BV279" s="73"/>
      <c r="BW279" s="73"/>
      <c r="BX279" s="73"/>
      <c r="BY279" s="73"/>
      <c r="BZ279" s="73"/>
      <c r="CA279" s="73"/>
      <c r="CB279" s="73"/>
      <c r="CC279" s="73"/>
      <c r="CD279" s="73"/>
      <c r="CE279" s="73"/>
      <c r="CF279" s="73"/>
      <c r="CG279" s="73"/>
      <c r="CH279" s="73"/>
      <c r="CI279" s="73"/>
      <c r="CJ279" s="73"/>
      <c r="CK279" s="73"/>
      <c r="CL279" s="73"/>
      <c r="CM279" s="73"/>
      <c r="CN279" s="73"/>
      <c r="CO279" s="73"/>
      <c r="CP279" s="73"/>
      <c r="CQ279" s="73"/>
      <c r="CR279" s="73"/>
      <c r="CS279" s="73"/>
      <c r="CT279" s="73"/>
      <c r="CU279" s="73"/>
      <c r="CV279" s="73"/>
      <c r="CW279" s="73"/>
      <c r="CX279" s="73"/>
      <c r="CY279" s="73"/>
      <c r="CZ279" s="73"/>
      <c r="DA279" s="73"/>
      <c r="DB279" s="73"/>
    </row>
    <row r="280" spans="2:106" s="12" customFormat="1" ht="44" customHeight="1">
      <c r="B280" s="11">
        <v>267</v>
      </c>
      <c r="C280" s="11" t="s">
        <v>133</v>
      </c>
      <c r="D280" s="37" t="s">
        <v>32</v>
      </c>
      <c r="E280" s="11">
        <v>59</v>
      </c>
      <c r="F280" s="37" t="s">
        <v>33</v>
      </c>
      <c r="G280" s="37" t="s">
        <v>357</v>
      </c>
      <c r="H280" s="37" t="s">
        <v>358</v>
      </c>
      <c r="I280" s="37" t="s">
        <v>48</v>
      </c>
      <c r="J280" s="37" t="s">
        <v>249</v>
      </c>
      <c r="K280" s="24" t="s">
        <v>721</v>
      </c>
      <c r="L280" s="37" t="s">
        <v>895</v>
      </c>
      <c r="M280" s="11" t="s">
        <v>34</v>
      </c>
      <c r="N280" s="25">
        <v>112710</v>
      </c>
      <c r="O280" s="26">
        <v>53</v>
      </c>
      <c r="P280" s="27">
        <v>5973630</v>
      </c>
      <c r="Q280" s="11" t="s">
        <v>35</v>
      </c>
      <c r="R280" s="28">
        <v>1</v>
      </c>
      <c r="S280" s="38">
        <v>2</v>
      </c>
      <c r="T280" s="25">
        <v>225420</v>
      </c>
      <c r="U280" s="11" t="s">
        <v>896</v>
      </c>
      <c r="V280" s="11" t="s">
        <v>881</v>
      </c>
      <c r="W280" s="31"/>
      <c r="X280" s="11" t="s">
        <v>704</v>
      </c>
      <c r="Y280" s="27">
        <f t="shared" si="8"/>
        <v>225420</v>
      </c>
      <c r="Z280" s="11"/>
      <c r="AA280" s="11"/>
      <c r="AB280" s="68">
        <f t="shared" si="9"/>
        <v>225420</v>
      </c>
      <c r="AC280" s="73"/>
      <c r="AD280" s="73"/>
      <c r="AE280" s="73"/>
      <c r="AF280" s="73"/>
      <c r="AG280" s="73"/>
      <c r="AH280" s="73"/>
      <c r="AI280" s="73"/>
      <c r="AJ280" s="73"/>
      <c r="AK280" s="73"/>
      <c r="AL280" s="73"/>
      <c r="AM280" s="73"/>
      <c r="AN280" s="73"/>
      <c r="AO280" s="73"/>
      <c r="AP280" s="73"/>
      <c r="AQ280" s="73"/>
      <c r="AR280" s="73"/>
      <c r="AS280" s="73"/>
      <c r="AT280" s="73"/>
      <c r="AU280" s="73"/>
      <c r="AV280" s="73"/>
      <c r="AW280" s="73"/>
      <c r="AX280" s="73"/>
      <c r="AY280" s="73"/>
      <c r="AZ280" s="73"/>
      <c r="BA280" s="73"/>
      <c r="BB280" s="73"/>
      <c r="BC280" s="73"/>
      <c r="BD280" s="73"/>
      <c r="BE280" s="73"/>
      <c r="BF280" s="73"/>
      <c r="BG280" s="73"/>
      <c r="BH280" s="73"/>
      <c r="BI280" s="73"/>
      <c r="BJ280" s="73"/>
      <c r="BK280" s="73"/>
      <c r="BL280" s="73"/>
      <c r="BM280" s="73"/>
      <c r="BN280" s="73"/>
      <c r="BO280" s="73"/>
      <c r="BP280" s="73"/>
      <c r="BQ280" s="73"/>
      <c r="BR280" s="73"/>
      <c r="BS280" s="73"/>
      <c r="BT280" s="73"/>
      <c r="BU280" s="73"/>
      <c r="BV280" s="73"/>
      <c r="BW280" s="73"/>
      <c r="BX280" s="73"/>
      <c r="BY280" s="73"/>
      <c r="BZ280" s="73"/>
      <c r="CA280" s="73"/>
      <c r="CB280" s="73"/>
      <c r="CC280" s="73"/>
      <c r="CD280" s="73"/>
      <c r="CE280" s="73"/>
      <c r="CF280" s="73"/>
      <c r="CG280" s="73"/>
      <c r="CH280" s="73"/>
      <c r="CI280" s="73"/>
      <c r="CJ280" s="73"/>
      <c r="CK280" s="73"/>
      <c r="CL280" s="73"/>
      <c r="CM280" s="73"/>
      <c r="CN280" s="73"/>
      <c r="CO280" s="73"/>
      <c r="CP280" s="73"/>
      <c r="CQ280" s="73"/>
      <c r="CR280" s="73"/>
      <c r="CS280" s="73"/>
      <c r="CT280" s="73"/>
      <c r="CU280" s="73"/>
      <c r="CV280" s="73"/>
      <c r="CW280" s="73"/>
      <c r="CX280" s="73"/>
      <c r="CY280" s="73"/>
      <c r="CZ280" s="73"/>
      <c r="DA280" s="73"/>
      <c r="DB280" s="73"/>
    </row>
    <row r="281" spans="2:106" s="12" customFormat="1" ht="44" hidden="1" customHeight="1">
      <c r="B281" s="11">
        <v>268</v>
      </c>
      <c r="C281" s="11" t="s">
        <v>133</v>
      </c>
      <c r="D281" s="37" t="s">
        <v>32</v>
      </c>
      <c r="E281" s="11">
        <v>60</v>
      </c>
      <c r="F281" s="37" t="s">
        <v>33</v>
      </c>
      <c r="G281" s="37" t="s">
        <v>453</v>
      </c>
      <c r="H281" s="37" t="s">
        <v>454</v>
      </c>
      <c r="I281" s="37" t="s">
        <v>48</v>
      </c>
      <c r="J281" s="37" t="s">
        <v>249</v>
      </c>
      <c r="K281" s="24" t="s">
        <v>719</v>
      </c>
      <c r="L281" s="37" t="s">
        <v>897</v>
      </c>
      <c r="M281" s="11" t="s">
        <v>34</v>
      </c>
      <c r="N281" s="25">
        <v>112710</v>
      </c>
      <c r="O281" s="26">
        <v>74.303574176203753</v>
      </c>
      <c r="P281" s="27">
        <v>8374755.8453999246</v>
      </c>
      <c r="Q281" s="11" t="s">
        <v>35</v>
      </c>
      <c r="R281" s="28">
        <v>1</v>
      </c>
      <c r="S281" s="38">
        <v>31</v>
      </c>
      <c r="T281" s="25">
        <v>3494010</v>
      </c>
      <c r="U281" s="11" t="s">
        <v>898</v>
      </c>
      <c r="V281" s="11" t="s">
        <v>899</v>
      </c>
      <c r="W281" s="31"/>
      <c r="X281" s="11" t="s">
        <v>710</v>
      </c>
      <c r="Y281" s="27">
        <f t="shared" si="8"/>
        <v>3494010</v>
      </c>
      <c r="Z281" s="11"/>
      <c r="AA281" s="11"/>
      <c r="AB281" s="68">
        <f t="shared" si="9"/>
        <v>3494010</v>
      </c>
      <c r="AC281" s="73"/>
      <c r="AD281" s="73"/>
      <c r="AE281" s="73"/>
      <c r="AF281" s="73"/>
      <c r="AG281" s="73"/>
      <c r="AH281" s="73"/>
      <c r="AI281" s="73"/>
      <c r="AJ281" s="73"/>
      <c r="AK281" s="73"/>
      <c r="AL281" s="73"/>
      <c r="AM281" s="73"/>
      <c r="AN281" s="73"/>
      <c r="AO281" s="73"/>
      <c r="AP281" s="73"/>
      <c r="AQ281" s="73"/>
      <c r="AR281" s="73"/>
      <c r="AS281" s="73"/>
      <c r="AT281" s="73"/>
      <c r="AU281" s="73"/>
      <c r="AV281" s="73"/>
      <c r="AW281" s="73"/>
      <c r="AX281" s="73"/>
      <c r="AY281" s="73"/>
      <c r="AZ281" s="73"/>
      <c r="BA281" s="73"/>
      <c r="BB281" s="73"/>
      <c r="BC281" s="73"/>
      <c r="BD281" s="73"/>
      <c r="BE281" s="73"/>
      <c r="BF281" s="73"/>
      <c r="BG281" s="73"/>
      <c r="BH281" s="73"/>
      <c r="BI281" s="73"/>
      <c r="BJ281" s="73"/>
      <c r="BK281" s="73"/>
      <c r="BL281" s="73"/>
      <c r="BM281" s="73"/>
      <c r="BN281" s="73"/>
      <c r="BO281" s="73"/>
      <c r="BP281" s="73"/>
      <c r="BQ281" s="73"/>
      <c r="BR281" s="73"/>
      <c r="BS281" s="73"/>
      <c r="BT281" s="73"/>
      <c r="BU281" s="73"/>
      <c r="BV281" s="73"/>
      <c r="BW281" s="73"/>
      <c r="BX281" s="73"/>
      <c r="BY281" s="73"/>
      <c r="BZ281" s="73"/>
      <c r="CA281" s="73"/>
      <c r="CB281" s="73"/>
      <c r="CC281" s="73"/>
      <c r="CD281" s="73"/>
      <c r="CE281" s="73"/>
      <c r="CF281" s="73"/>
      <c r="CG281" s="73"/>
      <c r="CH281" s="73"/>
      <c r="CI281" s="73"/>
      <c r="CJ281" s="73"/>
      <c r="CK281" s="73"/>
      <c r="CL281" s="73"/>
      <c r="CM281" s="73"/>
      <c r="CN281" s="73"/>
      <c r="CO281" s="73"/>
      <c r="CP281" s="73"/>
      <c r="CQ281" s="73"/>
      <c r="CR281" s="73"/>
      <c r="CS281" s="73"/>
      <c r="CT281" s="73"/>
      <c r="CU281" s="73"/>
      <c r="CV281" s="73"/>
      <c r="CW281" s="73"/>
      <c r="CX281" s="73"/>
      <c r="CY281" s="73"/>
      <c r="CZ281" s="73"/>
      <c r="DA281" s="73"/>
      <c r="DB281" s="73"/>
    </row>
    <row r="282" spans="2:106" s="12" customFormat="1" ht="44" customHeight="1">
      <c r="B282" s="11">
        <v>269</v>
      </c>
      <c r="C282" s="11" t="s">
        <v>133</v>
      </c>
      <c r="D282" s="37" t="s">
        <v>32</v>
      </c>
      <c r="E282" s="11">
        <v>60</v>
      </c>
      <c r="F282" s="37" t="s">
        <v>33</v>
      </c>
      <c r="G282" s="37" t="s">
        <v>453</v>
      </c>
      <c r="H282" s="37" t="s">
        <v>454</v>
      </c>
      <c r="I282" s="37" t="s">
        <v>48</v>
      </c>
      <c r="J282" s="37" t="s">
        <v>249</v>
      </c>
      <c r="K282" s="24" t="s">
        <v>721</v>
      </c>
      <c r="L282" s="37" t="s">
        <v>900</v>
      </c>
      <c r="M282" s="11" t="s">
        <v>34</v>
      </c>
      <c r="N282" s="25">
        <v>112710</v>
      </c>
      <c r="O282" s="26">
        <v>106</v>
      </c>
      <c r="P282" s="27">
        <v>11947260</v>
      </c>
      <c r="Q282" s="11" t="s">
        <v>35</v>
      </c>
      <c r="R282" s="28">
        <v>1</v>
      </c>
      <c r="S282" s="38">
        <v>6</v>
      </c>
      <c r="T282" s="25">
        <v>676260</v>
      </c>
      <c r="U282" s="11" t="s">
        <v>901</v>
      </c>
      <c r="V282" s="11" t="s">
        <v>865</v>
      </c>
      <c r="W282" s="31"/>
      <c r="X282" s="11" t="s">
        <v>710</v>
      </c>
      <c r="Y282" s="27">
        <f t="shared" si="8"/>
        <v>676260</v>
      </c>
      <c r="Z282" s="11"/>
      <c r="AA282" s="11"/>
      <c r="AB282" s="68">
        <f t="shared" si="9"/>
        <v>676260</v>
      </c>
      <c r="AC282" s="73"/>
      <c r="AD282" s="73"/>
      <c r="AE282" s="73"/>
      <c r="AF282" s="73"/>
      <c r="AG282" s="73"/>
      <c r="AH282" s="73"/>
      <c r="AI282" s="73"/>
      <c r="AJ282" s="73"/>
      <c r="AK282" s="73"/>
      <c r="AL282" s="73"/>
      <c r="AM282" s="73"/>
      <c r="AN282" s="73"/>
      <c r="AO282" s="73"/>
      <c r="AP282" s="73"/>
      <c r="AQ282" s="73"/>
      <c r="AR282" s="73"/>
      <c r="AS282" s="73"/>
      <c r="AT282" s="73"/>
      <c r="AU282" s="73"/>
      <c r="AV282" s="73"/>
      <c r="AW282" s="73"/>
      <c r="AX282" s="73"/>
      <c r="AY282" s="73"/>
      <c r="AZ282" s="73"/>
      <c r="BA282" s="73"/>
      <c r="BB282" s="73"/>
      <c r="BC282" s="73"/>
      <c r="BD282" s="73"/>
      <c r="BE282" s="73"/>
      <c r="BF282" s="73"/>
      <c r="BG282" s="73"/>
      <c r="BH282" s="73"/>
      <c r="BI282" s="73"/>
      <c r="BJ282" s="73"/>
      <c r="BK282" s="73"/>
      <c r="BL282" s="73"/>
      <c r="BM282" s="73"/>
      <c r="BN282" s="73"/>
      <c r="BO282" s="73"/>
      <c r="BP282" s="73"/>
      <c r="BQ282" s="73"/>
      <c r="BR282" s="73"/>
      <c r="BS282" s="73"/>
      <c r="BT282" s="73"/>
      <c r="BU282" s="73"/>
      <c r="BV282" s="73"/>
      <c r="BW282" s="73"/>
      <c r="BX282" s="73"/>
      <c r="BY282" s="73"/>
      <c r="BZ282" s="73"/>
      <c r="CA282" s="73"/>
      <c r="CB282" s="73"/>
      <c r="CC282" s="73"/>
      <c r="CD282" s="73"/>
      <c r="CE282" s="73"/>
      <c r="CF282" s="73"/>
      <c r="CG282" s="73"/>
      <c r="CH282" s="73"/>
      <c r="CI282" s="73"/>
      <c r="CJ282" s="73"/>
      <c r="CK282" s="73"/>
      <c r="CL282" s="73"/>
      <c r="CM282" s="73"/>
      <c r="CN282" s="73"/>
      <c r="CO282" s="73"/>
      <c r="CP282" s="73"/>
      <c r="CQ282" s="73"/>
      <c r="CR282" s="73"/>
      <c r="CS282" s="73"/>
      <c r="CT282" s="73"/>
      <c r="CU282" s="73"/>
      <c r="CV282" s="73"/>
      <c r="CW282" s="73"/>
      <c r="CX282" s="73"/>
      <c r="CY282" s="73"/>
      <c r="CZ282" s="73"/>
      <c r="DA282" s="73"/>
      <c r="DB282" s="73"/>
    </row>
    <row r="283" spans="2:106" s="12" customFormat="1" ht="44" customHeight="1">
      <c r="B283" s="11">
        <v>270</v>
      </c>
      <c r="C283" s="11" t="s">
        <v>133</v>
      </c>
      <c r="D283" s="37" t="s">
        <v>32</v>
      </c>
      <c r="E283" s="11">
        <v>60</v>
      </c>
      <c r="F283" s="37" t="s">
        <v>33</v>
      </c>
      <c r="G283" s="37" t="s">
        <v>453</v>
      </c>
      <c r="H283" s="37" t="s">
        <v>454</v>
      </c>
      <c r="I283" s="37" t="s">
        <v>48</v>
      </c>
      <c r="J283" s="37" t="s">
        <v>249</v>
      </c>
      <c r="K283" s="24" t="s">
        <v>721</v>
      </c>
      <c r="L283" s="37" t="s">
        <v>900</v>
      </c>
      <c r="M283" s="11" t="s">
        <v>34</v>
      </c>
      <c r="N283" s="25">
        <v>112710</v>
      </c>
      <c r="O283" s="26">
        <v>106</v>
      </c>
      <c r="P283" s="27">
        <v>11947260</v>
      </c>
      <c r="Q283" s="11" t="s">
        <v>36</v>
      </c>
      <c r="R283" s="28">
        <v>1</v>
      </c>
      <c r="S283" s="38">
        <v>1</v>
      </c>
      <c r="T283" s="25">
        <v>112710</v>
      </c>
      <c r="U283" s="11" t="s">
        <v>902</v>
      </c>
      <c r="V283" s="11" t="s">
        <v>241</v>
      </c>
      <c r="W283" s="31"/>
      <c r="X283" s="11" t="s">
        <v>903</v>
      </c>
      <c r="Y283" s="27">
        <f t="shared" si="8"/>
        <v>112710</v>
      </c>
      <c r="Z283" s="11"/>
      <c r="AA283" s="11"/>
      <c r="AB283" s="68">
        <f t="shared" si="9"/>
        <v>112710</v>
      </c>
      <c r="AC283" s="73"/>
      <c r="AD283" s="73"/>
      <c r="AE283" s="73"/>
      <c r="AF283" s="73"/>
      <c r="AG283" s="73"/>
      <c r="AH283" s="73"/>
      <c r="AI283" s="73"/>
      <c r="AJ283" s="73"/>
      <c r="AK283" s="73"/>
      <c r="AL283" s="73"/>
      <c r="AM283" s="73"/>
      <c r="AN283" s="73"/>
      <c r="AO283" s="73"/>
      <c r="AP283" s="73"/>
      <c r="AQ283" s="73"/>
      <c r="AR283" s="73"/>
      <c r="AS283" s="73"/>
      <c r="AT283" s="73"/>
      <c r="AU283" s="73"/>
      <c r="AV283" s="73"/>
      <c r="AW283" s="73"/>
      <c r="AX283" s="73"/>
      <c r="AY283" s="73"/>
      <c r="AZ283" s="73"/>
      <c r="BA283" s="73"/>
      <c r="BB283" s="73"/>
      <c r="BC283" s="73"/>
      <c r="BD283" s="73"/>
      <c r="BE283" s="73"/>
      <c r="BF283" s="73"/>
      <c r="BG283" s="73"/>
      <c r="BH283" s="73"/>
      <c r="BI283" s="73"/>
      <c r="BJ283" s="73"/>
      <c r="BK283" s="73"/>
      <c r="BL283" s="73"/>
      <c r="BM283" s="73"/>
      <c r="BN283" s="73"/>
      <c r="BO283" s="73"/>
      <c r="BP283" s="73"/>
      <c r="BQ283" s="73"/>
      <c r="BR283" s="73"/>
      <c r="BS283" s="73"/>
      <c r="BT283" s="73"/>
      <c r="BU283" s="73"/>
      <c r="BV283" s="73"/>
      <c r="BW283" s="73"/>
      <c r="BX283" s="73"/>
      <c r="BY283" s="73"/>
      <c r="BZ283" s="73"/>
      <c r="CA283" s="73"/>
      <c r="CB283" s="73"/>
      <c r="CC283" s="73"/>
      <c r="CD283" s="73"/>
      <c r="CE283" s="73"/>
      <c r="CF283" s="73"/>
      <c r="CG283" s="73"/>
      <c r="CH283" s="73"/>
      <c r="CI283" s="73"/>
      <c r="CJ283" s="73"/>
      <c r="CK283" s="73"/>
      <c r="CL283" s="73"/>
      <c r="CM283" s="73"/>
      <c r="CN283" s="73"/>
      <c r="CO283" s="73"/>
      <c r="CP283" s="73"/>
      <c r="CQ283" s="73"/>
      <c r="CR283" s="73"/>
      <c r="CS283" s="73"/>
      <c r="CT283" s="73"/>
      <c r="CU283" s="73"/>
      <c r="CV283" s="73"/>
      <c r="CW283" s="73"/>
      <c r="CX283" s="73"/>
      <c r="CY283" s="73"/>
      <c r="CZ283" s="73"/>
      <c r="DA283" s="73"/>
      <c r="DB283" s="73"/>
    </row>
    <row r="284" spans="2:106" s="12" customFormat="1" ht="44" hidden="1" customHeight="1">
      <c r="B284" s="11">
        <v>271</v>
      </c>
      <c r="C284" s="11" t="s">
        <v>134</v>
      </c>
      <c r="D284" s="37" t="s">
        <v>32</v>
      </c>
      <c r="E284" s="11">
        <v>5</v>
      </c>
      <c r="F284" s="37" t="s">
        <v>33</v>
      </c>
      <c r="G284" s="37" t="s">
        <v>46</v>
      </c>
      <c r="H284" s="37" t="s">
        <v>47</v>
      </c>
      <c r="I284" s="37" t="s">
        <v>48</v>
      </c>
      <c r="J284" s="37" t="s">
        <v>49</v>
      </c>
      <c r="K284" s="24" t="s">
        <v>904</v>
      </c>
      <c r="L284" s="37" t="s">
        <v>905</v>
      </c>
      <c r="M284" s="11" t="s">
        <v>34</v>
      </c>
      <c r="N284" s="25">
        <v>60112</v>
      </c>
      <c r="O284" s="26">
        <v>1751</v>
      </c>
      <c r="P284" s="27">
        <v>105256112</v>
      </c>
      <c r="Q284" s="11" t="s">
        <v>35</v>
      </c>
      <c r="R284" s="28">
        <v>1</v>
      </c>
      <c r="S284" s="38">
        <v>17</v>
      </c>
      <c r="T284" s="25">
        <v>1021904</v>
      </c>
      <c r="U284" s="11" t="s">
        <v>906</v>
      </c>
      <c r="V284" s="11" t="s">
        <v>865</v>
      </c>
      <c r="W284" s="54">
        <v>0</v>
      </c>
      <c r="X284" s="11" t="s">
        <v>866</v>
      </c>
      <c r="Y284" s="27">
        <f>T284-W284</f>
        <v>1021904</v>
      </c>
      <c r="Z284" s="11"/>
      <c r="AA284" s="11"/>
      <c r="AB284" s="68">
        <f t="shared" si="9"/>
        <v>1021904</v>
      </c>
      <c r="AC284" s="73"/>
      <c r="AD284" s="73"/>
      <c r="AE284" s="73"/>
      <c r="AF284" s="73"/>
      <c r="AG284" s="73"/>
      <c r="AH284" s="73"/>
      <c r="AI284" s="73"/>
      <c r="AJ284" s="73"/>
      <c r="AK284" s="73"/>
      <c r="AL284" s="73"/>
      <c r="AM284" s="73"/>
      <c r="AN284" s="73"/>
      <c r="AO284" s="73"/>
      <c r="AP284" s="73"/>
      <c r="AQ284" s="73"/>
      <c r="AR284" s="73"/>
      <c r="AS284" s="73"/>
      <c r="AT284" s="73"/>
      <c r="AU284" s="73"/>
      <c r="AV284" s="73"/>
      <c r="AW284" s="73"/>
      <c r="AX284" s="73"/>
      <c r="AY284" s="73"/>
      <c r="AZ284" s="73"/>
      <c r="BA284" s="73"/>
      <c r="BB284" s="73"/>
      <c r="BC284" s="73"/>
      <c r="BD284" s="73"/>
      <c r="BE284" s="73"/>
      <c r="BF284" s="73"/>
      <c r="BG284" s="73"/>
      <c r="BH284" s="73"/>
      <c r="BI284" s="73"/>
      <c r="BJ284" s="73"/>
      <c r="BK284" s="73"/>
      <c r="BL284" s="73"/>
      <c r="BM284" s="73"/>
      <c r="BN284" s="73"/>
      <c r="BO284" s="73"/>
      <c r="BP284" s="73"/>
      <c r="BQ284" s="73"/>
      <c r="BR284" s="73"/>
      <c r="BS284" s="73"/>
      <c r="BT284" s="73"/>
      <c r="BU284" s="73"/>
      <c r="BV284" s="73"/>
      <c r="BW284" s="73"/>
      <c r="BX284" s="73"/>
      <c r="BY284" s="73"/>
      <c r="BZ284" s="73"/>
      <c r="CA284" s="73"/>
      <c r="CB284" s="73"/>
      <c r="CC284" s="73"/>
      <c r="CD284" s="73"/>
      <c r="CE284" s="73"/>
      <c r="CF284" s="73"/>
      <c r="CG284" s="73"/>
      <c r="CH284" s="73"/>
      <c r="CI284" s="73"/>
      <c r="CJ284" s="73"/>
      <c r="CK284" s="73"/>
      <c r="CL284" s="73"/>
      <c r="CM284" s="73"/>
      <c r="CN284" s="73"/>
      <c r="CO284" s="73"/>
      <c r="CP284" s="73"/>
      <c r="CQ284" s="73"/>
      <c r="CR284" s="73"/>
      <c r="CS284" s="73"/>
      <c r="CT284" s="73"/>
      <c r="CU284" s="73"/>
      <c r="CV284" s="73"/>
      <c r="CW284" s="73"/>
      <c r="CX284" s="73"/>
      <c r="CY284" s="73"/>
      <c r="CZ284" s="73"/>
      <c r="DA284" s="73"/>
      <c r="DB284" s="73"/>
    </row>
    <row r="285" spans="2:106" s="12" customFormat="1" ht="44" hidden="1" customHeight="1">
      <c r="B285" s="11">
        <v>272</v>
      </c>
      <c r="C285" s="11" t="s">
        <v>134</v>
      </c>
      <c r="D285" s="37" t="s">
        <v>32</v>
      </c>
      <c r="E285" s="11">
        <v>5</v>
      </c>
      <c r="F285" s="37" t="s">
        <v>33</v>
      </c>
      <c r="G285" s="37" t="s">
        <v>46</v>
      </c>
      <c r="H285" s="37" t="s">
        <v>47</v>
      </c>
      <c r="I285" s="37" t="s">
        <v>48</v>
      </c>
      <c r="J285" s="37" t="s">
        <v>49</v>
      </c>
      <c r="K285" s="24" t="s">
        <v>907</v>
      </c>
      <c r="L285" s="37" t="s">
        <v>908</v>
      </c>
      <c r="M285" s="11" t="s">
        <v>34</v>
      </c>
      <c r="N285" s="25">
        <v>60112</v>
      </c>
      <c r="O285" s="26">
        <v>1516</v>
      </c>
      <c r="P285" s="27">
        <v>91129792</v>
      </c>
      <c r="Q285" s="11" t="s">
        <v>35</v>
      </c>
      <c r="R285" s="28">
        <v>1</v>
      </c>
      <c r="S285" s="38">
        <v>6</v>
      </c>
      <c r="T285" s="25">
        <v>360672</v>
      </c>
      <c r="U285" s="11" t="s">
        <v>909</v>
      </c>
      <c r="V285" s="11" t="s">
        <v>865</v>
      </c>
      <c r="W285" s="54">
        <v>0</v>
      </c>
      <c r="X285" s="11" t="s">
        <v>866</v>
      </c>
      <c r="Y285" s="27">
        <f t="shared" si="8"/>
        <v>360672</v>
      </c>
      <c r="Z285" s="11"/>
      <c r="AA285" s="11"/>
      <c r="AB285" s="68">
        <f t="shared" si="9"/>
        <v>360672</v>
      </c>
      <c r="AC285" s="73"/>
      <c r="AD285" s="73"/>
      <c r="AE285" s="73"/>
      <c r="AF285" s="73"/>
      <c r="AG285" s="73"/>
      <c r="AH285" s="73"/>
      <c r="AI285" s="73"/>
      <c r="AJ285" s="73"/>
      <c r="AK285" s="73"/>
      <c r="AL285" s="73"/>
      <c r="AM285" s="73"/>
      <c r="AN285" s="73"/>
      <c r="AO285" s="73"/>
      <c r="AP285" s="73"/>
      <c r="AQ285" s="73"/>
      <c r="AR285" s="73"/>
      <c r="AS285" s="73"/>
      <c r="AT285" s="73"/>
      <c r="AU285" s="73"/>
      <c r="AV285" s="73"/>
      <c r="AW285" s="73"/>
      <c r="AX285" s="73"/>
      <c r="AY285" s="73"/>
      <c r="AZ285" s="73"/>
      <c r="BA285" s="73"/>
      <c r="BB285" s="73"/>
      <c r="BC285" s="73"/>
      <c r="BD285" s="73"/>
      <c r="BE285" s="73"/>
      <c r="BF285" s="73"/>
      <c r="BG285" s="73"/>
      <c r="BH285" s="73"/>
      <c r="BI285" s="73"/>
      <c r="BJ285" s="73"/>
      <c r="BK285" s="73"/>
      <c r="BL285" s="73"/>
      <c r="BM285" s="73"/>
      <c r="BN285" s="73"/>
      <c r="BO285" s="73"/>
      <c r="BP285" s="73"/>
      <c r="BQ285" s="73"/>
      <c r="BR285" s="73"/>
      <c r="BS285" s="73"/>
      <c r="BT285" s="73"/>
      <c r="BU285" s="73"/>
      <c r="BV285" s="73"/>
      <c r="BW285" s="73"/>
      <c r="BX285" s="73"/>
      <c r="BY285" s="73"/>
      <c r="BZ285" s="73"/>
      <c r="CA285" s="73"/>
      <c r="CB285" s="73"/>
      <c r="CC285" s="73"/>
      <c r="CD285" s="73"/>
      <c r="CE285" s="73"/>
      <c r="CF285" s="73"/>
      <c r="CG285" s="73"/>
      <c r="CH285" s="73"/>
      <c r="CI285" s="73"/>
      <c r="CJ285" s="73"/>
      <c r="CK285" s="73"/>
      <c r="CL285" s="73"/>
      <c r="CM285" s="73"/>
      <c r="CN285" s="73"/>
      <c r="CO285" s="73"/>
      <c r="CP285" s="73"/>
      <c r="CQ285" s="73"/>
      <c r="CR285" s="73"/>
      <c r="CS285" s="73"/>
      <c r="CT285" s="73"/>
      <c r="CU285" s="73"/>
      <c r="CV285" s="73"/>
      <c r="CW285" s="73"/>
      <c r="CX285" s="73"/>
      <c r="CY285" s="73"/>
      <c r="CZ285" s="73"/>
      <c r="DA285" s="73"/>
      <c r="DB285" s="73"/>
    </row>
    <row r="286" spans="2:106" s="12" customFormat="1" ht="44" hidden="1" customHeight="1">
      <c r="B286" s="11">
        <v>273</v>
      </c>
      <c r="C286" s="11" t="s">
        <v>134</v>
      </c>
      <c r="D286" s="37" t="s">
        <v>32</v>
      </c>
      <c r="E286" s="11">
        <v>5</v>
      </c>
      <c r="F286" s="37" t="s">
        <v>33</v>
      </c>
      <c r="G286" s="37" t="s">
        <v>46</v>
      </c>
      <c r="H286" s="37" t="s">
        <v>47</v>
      </c>
      <c r="I286" s="37" t="s">
        <v>48</v>
      </c>
      <c r="J286" s="37" t="s">
        <v>49</v>
      </c>
      <c r="K286" s="24" t="s">
        <v>910</v>
      </c>
      <c r="L286" s="37" t="s">
        <v>911</v>
      </c>
      <c r="M286" s="11" t="s">
        <v>34</v>
      </c>
      <c r="N286" s="25">
        <v>60112</v>
      </c>
      <c r="O286" s="26">
        <v>1477</v>
      </c>
      <c r="P286" s="27">
        <v>88785424</v>
      </c>
      <c r="Q286" s="11" t="s">
        <v>35</v>
      </c>
      <c r="R286" s="28">
        <v>1</v>
      </c>
      <c r="S286" s="38">
        <v>18</v>
      </c>
      <c r="T286" s="25">
        <v>1082016</v>
      </c>
      <c r="U286" s="11" t="s">
        <v>912</v>
      </c>
      <c r="V286" s="11" t="s">
        <v>865</v>
      </c>
      <c r="W286" s="54">
        <v>0</v>
      </c>
      <c r="X286" s="11" t="s">
        <v>866</v>
      </c>
      <c r="Y286" s="27">
        <f t="shared" si="8"/>
        <v>1082016</v>
      </c>
      <c r="Z286" s="11"/>
      <c r="AA286" s="11"/>
      <c r="AB286" s="68">
        <f t="shared" si="9"/>
        <v>1082016</v>
      </c>
      <c r="AC286" s="73"/>
      <c r="AD286" s="73"/>
      <c r="AE286" s="73"/>
      <c r="AF286" s="73"/>
      <c r="AG286" s="73"/>
      <c r="AH286" s="73"/>
      <c r="AI286" s="73"/>
      <c r="AJ286" s="73"/>
      <c r="AK286" s="73"/>
      <c r="AL286" s="73"/>
      <c r="AM286" s="73"/>
      <c r="AN286" s="73"/>
      <c r="AO286" s="73"/>
      <c r="AP286" s="73"/>
      <c r="AQ286" s="73"/>
      <c r="AR286" s="73"/>
      <c r="AS286" s="73"/>
      <c r="AT286" s="73"/>
      <c r="AU286" s="73"/>
      <c r="AV286" s="73"/>
      <c r="AW286" s="73"/>
      <c r="AX286" s="73"/>
      <c r="AY286" s="73"/>
      <c r="AZ286" s="73"/>
      <c r="BA286" s="73"/>
      <c r="BB286" s="73"/>
      <c r="BC286" s="73"/>
      <c r="BD286" s="73"/>
      <c r="BE286" s="73"/>
      <c r="BF286" s="73"/>
      <c r="BG286" s="73"/>
      <c r="BH286" s="73"/>
      <c r="BI286" s="73"/>
      <c r="BJ286" s="73"/>
      <c r="BK286" s="73"/>
      <c r="BL286" s="73"/>
      <c r="BM286" s="73"/>
      <c r="BN286" s="73"/>
      <c r="BO286" s="73"/>
      <c r="BP286" s="73"/>
      <c r="BQ286" s="73"/>
      <c r="BR286" s="73"/>
      <c r="BS286" s="73"/>
      <c r="BT286" s="73"/>
      <c r="BU286" s="73"/>
      <c r="BV286" s="73"/>
      <c r="BW286" s="73"/>
      <c r="BX286" s="73"/>
      <c r="BY286" s="73"/>
      <c r="BZ286" s="73"/>
      <c r="CA286" s="73"/>
      <c r="CB286" s="73"/>
      <c r="CC286" s="73"/>
      <c r="CD286" s="73"/>
      <c r="CE286" s="73"/>
      <c r="CF286" s="73"/>
      <c r="CG286" s="73"/>
      <c r="CH286" s="73"/>
      <c r="CI286" s="73"/>
      <c r="CJ286" s="73"/>
      <c r="CK286" s="73"/>
      <c r="CL286" s="73"/>
      <c r="CM286" s="73"/>
      <c r="CN286" s="73"/>
      <c r="CO286" s="73"/>
      <c r="CP286" s="73"/>
      <c r="CQ286" s="73"/>
      <c r="CR286" s="73"/>
      <c r="CS286" s="73"/>
      <c r="CT286" s="73"/>
      <c r="CU286" s="73"/>
      <c r="CV286" s="73"/>
      <c r="CW286" s="73"/>
      <c r="CX286" s="73"/>
      <c r="CY286" s="73"/>
      <c r="CZ286" s="73"/>
      <c r="DA286" s="73"/>
      <c r="DB286" s="73"/>
    </row>
    <row r="287" spans="2:106" s="12" customFormat="1" ht="44" hidden="1" customHeight="1">
      <c r="B287" s="11">
        <v>274</v>
      </c>
      <c r="C287" s="11" t="s">
        <v>134</v>
      </c>
      <c r="D287" s="37" t="s">
        <v>32</v>
      </c>
      <c r="E287" s="11">
        <v>31</v>
      </c>
      <c r="F287" s="37" t="s">
        <v>37</v>
      </c>
      <c r="G287" s="37" t="s">
        <v>52</v>
      </c>
      <c r="H287" s="37" t="s">
        <v>53</v>
      </c>
      <c r="I287" s="37" t="s">
        <v>54</v>
      </c>
      <c r="J287" s="37" t="s">
        <v>49</v>
      </c>
      <c r="K287" s="24" t="s">
        <v>904</v>
      </c>
      <c r="L287" s="37" t="s">
        <v>913</v>
      </c>
      <c r="M287" s="11" t="s">
        <v>34</v>
      </c>
      <c r="N287" s="25">
        <v>270507</v>
      </c>
      <c r="O287" s="26">
        <v>130</v>
      </c>
      <c r="P287" s="27">
        <v>35165910</v>
      </c>
      <c r="Q287" s="11" t="s">
        <v>35</v>
      </c>
      <c r="R287" s="28">
        <v>1</v>
      </c>
      <c r="S287" s="38">
        <v>1</v>
      </c>
      <c r="T287" s="25">
        <v>270507</v>
      </c>
      <c r="U287" s="11" t="s">
        <v>914</v>
      </c>
      <c r="V287" s="11" t="s">
        <v>1065</v>
      </c>
      <c r="W287" s="54">
        <v>0</v>
      </c>
      <c r="X287" s="11" t="s">
        <v>1066</v>
      </c>
      <c r="Y287" s="27">
        <f t="shared" si="8"/>
        <v>270507</v>
      </c>
      <c r="Z287" s="11"/>
      <c r="AA287" s="11"/>
      <c r="AB287" s="68">
        <f t="shared" si="9"/>
        <v>270507</v>
      </c>
      <c r="AC287" s="73"/>
      <c r="AD287" s="73"/>
      <c r="AE287" s="73"/>
      <c r="AF287" s="73"/>
      <c r="AG287" s="73"/>
      <c r="AH287" s="73"/>
      <c r="AI287" s="73"/>
      <c r="AJ287" s="73"/>
      <c r="AK287" s="73"/>
      <c r="AL287" s="73"/>
      <c r="AM287" s="73"/>
      <c r="AN287" s="73"/>
      <c r="AO287" s="73"/>
      <c r="AP287" s="73"/>
      <c r="AQ287" s="73"/>
      <c r="AR287" s="73"/>
      <c r="AS287" s="73"/>
      <c r="AT287" s="73"/>
      <c r="AU287" s="73"/>
      <c r="AV287" s="73"/>
      <c r="AW287" s="73"/>
      <c r="AX287" s="73"/>
      <c r="AY287" s="73"/>
      <c r="AZ287" s="73"/>
      <c r="BA287" s="73"/>
      <c r="BB287" s="73"/>
      <c r="BC287" s="73"/>
      <c r="BD287" s="73"/>
      <c r="BE287" s="73"/>
      <c r="BF287" s="73"/>
      <c r="BG287" s="73"/>
      <c r="BH287" s="73"/>
      <c r="BI287" s="73"/>
      <c r="BJ287" s="73"/>
      <c r="BK287" s="73"/>
      <c r="BL287" s="73"/>
      <c r="BM287" s="73"/>
      <c r="BN287" s="73"/>
      <c r="BO287" s="73"/>
      <c r="BP287" s="73"/>
      <c r="BQ287" s="73"/>
      <c r="BR287" s="73"/>
      <c r="BS287" s="73"/>
      <c r="BT287" s="73"/>
      <c r="BU287" s="73"/>
      <c r="BV287" s="73"/>
      <c r="BW287" s="73"/>
      <c r="BX287" s="73"/>
      <c r="BY287" s="73"/>
      <c r="BZ287" s="73"/>
      <c r="CA287" s="73"/>
      <c r="CB287" s="73"/>
      <c r="CC287" s="73"/>
      <c r="CD287" s="73"/>
      <c r="CE287" s="73"/>
      <c r="CF287" s="73"/>
      <c r="CG287" s="73"/>
      <c r="CH287" s="73"/>
      <c r="CI287" s="73"/>
      <c r="CJ287" s="73"/>
      <c r="CK287" s="73"/>
      <c r="CL287" s="73"/>
      <c r="CM287" s="73"/>
      <c r="CN287" s="73"/>
      <c r="CO287" s="73"/>
      <c r="CP287" s="73"/>
      <c r="CQ287" s="73"/>
      <c r="CR287" s="73"/>
      <c r="CS287" s="73"/>
      <c r="CT287" s="73"/>
      <c r="CU287" s="73"/>
      <c r="CV287" s="73"/>
      <c r="CW287" s="73"/>
      <c r="CX287" s="73"/>
      <c r="CY287" s="73"/>
      <c r="CZ287" s="73"/>
      <c r="DA287" s="73"/>
      <c r="DB287" s="73"/>
    </row>
    <row r="288" spans="2:106" s="12" customFormat="1" ht="44" hidden="1" customHeight="1">
      <c r="B288" s="11">
        <v>275</v>
      </c>
      <c r="C288" s="11" t="s">
        <v>134</v>
      </c>
      <c r="D288" s="37" t="s">
        <v>32</v>
      </c>
      <c r="E288" s="11">
        <v>31</v>
      </c>
      <c r="F288" s="37" t="s">
        <v>37</v>
      </c>
      <c r="G288" s="37" t="s">
        <v>52</v>
      </c>
      <c r="H288" s="37" t="s">
        <v>53</v>
      </c>
      <c r="I288" s="37" t="s">
        <v>54</v>
      </c>
      <c r="J288" s="37" t="s">
        <v>49</v>
      </c>
      <c r="K288" s="24" t="s">
        <v>910</v>
      </c>
      <c r="L288" s="37" t="s">
        <v>915</v>
      </c>
      <c r="M288" s="11" t="s">
        <v>34</v>
      </c>
      <c r="N288" s="25">
        <v>270507</v>
      </c>
      <c r="O288" s="26">
        <v>116</v>
      </c>
      <c r="P288" s="27">
        <v>31378812</v>
      </c>
      <c r="Q288" s="11" t="s">
        <v>35</v>
      </c>
      <c r="R288" s="28">
        <v>1</v>
      </c>
      <c r="S288" s="38">
        <v>3</v>
      </c>
      <c r="T288" s="25">
        <v>811521</v>
      </c>
      <c r="U288" s="11" t="s">
        <v>916</v>
      </c>
      <c r="V288" s="11" t="s">
        <v>1067</v>
      </c>
      <c r="W288" s="54">
        <v>0</v>
      </c>
      <c r="X288" s="11" t="s">
        <v>1066</v>
      </c>
      <c r="Y288" s="27">
        <f t="shared" si="8"/>
        <v>811521</v>
      </c>
      <c r="Z288" s="11"/>
      <c r="AA288" s="11"/>
      <c r="AB288" s="68">
        <f t="shared" si="9"/>
        <v>811521</v>
      </c>
      <c r="AC288" s="73"/>
      <c r="AD288" s="73"/>
      <c r="AE288" s="73"/>
      <c r="AF288" s="73"/>
      <c r="AG288" s="73"/>
      <c r="AH288" s="73"/>
      <c r="AI288" s="73"/>
      <c r="AJ288" s="73"/>
      <c r="AK288" s="73"/>
      <c r="AL288" s="73"/>
      <c r="AM288" s="73"/>
      <c r="AN288" s="73"/>
      <c r="AO288" s="73"/>
      <c r="AP288" s="73"/>
      <c r="AQ288" s="73"/>
      <c r="AR288" s="73"/>
      <c r="AS288" s="73"/>
      <c r="AT288" s="73"/>
      <c r="AU288" s="73"/>
      <c r="AV288" s="73"/>
      <c r="AW288" s="73"/>
      <c r="AX288" s="73"/>
      <c r="AY288" s="73"/>
      <c r="AZ288" s="73"/>
      <c r="BA288" s="73"/>
      <c r="BB288" s="73"/>
      <c r="BC288" s="73"/>
      <c r="BD288" s="73"/>
      <c r="BE288" s="73"/>
      <c r="BF288" s="73"/>
      <c r="BG288" s="73"/>
      <c r="BH288" s="73"/>
      <c r="BI288" s="73"/>
      <c r="BJ288" s="73"/>
      <c r="BK288" s="73"/>
      <c r="BL288" s="73"/>
      <c r="BM288" s="73"/>
      <c r="BN288" s="73"/>
      <c r="BO288" s="73"/>
      <c r="BP288" s="73"/>
      <c r="BQ288" s="73"/>
      <c r="BR288" s="73"/>
      <c r="BS288" s="73"/>
      <c r="BT288" s="73"/>
      <c r="BU288" s="73"/>
      <c r="BV288" s="73"/>
      <c r="BW288" s="73"/>
      <c r="BX288" s="73"/>
      <c r="BY288" s="73"/>
      <c r="BZ288" s="73"/>
      <c r="CA288" s="73"/>
      <c r="CB288" s="73"/>
      <c r="CC288" s="73"/>
      <c r="CD288" s="73"/>
      <c r="CE288" s="73"/>
      <c r="CF288" s="73"/>
      <c r="CG288" s="73"/>
      <c r="CH288" s="73"/>
      <c r="CI288" s="73"/>
      <c r="CJ288" s="73"/>
      <c r="CK288" s="73"/>
      <c r="CL288" s="73"/>
      <c r="CM288" s="73"/>
      <c r="CN288" s="73"/>
      <c r="CO288" s="73"/>
      <c r="CP288" s="73"/>
      <c r="CQ288" s="73"/>
      <c r="CR288" s="73"/>
      <c r="CS288" s="73"/>
      <c r="CT288" s="73"/>
      <c r="CU288" s="73"/>
      <c r="CV288" s="73"/>
      <c r="CW288" s="73"/>
      <c r="CX288" s="73"/>
      <c r="CY288" s="73"/>
      <c r="CZ288" s="73"/>
      <c r="DA288" s="73"/>
      <c r="DB288" s="73"/>
    </row>
    <row r="289" spans="2:106" s="12" customFormat="1" ht="44" hidden="1" customHeight="1">
      <c r="B289" s="11">
        <v>276</v>
      </c>
      <c r="C289" s="11" t="s">
        <v>134</v>
      </c>
      <c r="D289" s="37" t="s">
        <v>32</v>
      </c>
      <c r="E289" s="11">
        <v>32</v>
      </c>
      <c r="F289" s="37" t="s">
        <v>37</v>
      </c>
      <c r="G289" s="37" t="s">
        <v>190</v>
      </c>
      <c r="H289" s="37" t="s">
        <v>125</v>
      </c>
      <c r="I289" s="37" t="s">
        <v>126</v>
      </c>
      <c r="J289" s="37" t="s">
        <v>49</v>
      </c>
      <c r="K289" s="24" t="s">
        <v>904</v>
      </c>
      <c r="L289" s="37" t="s">
        <v>917</v>
      </c>
      <c r="M289" s="11" t="s">
        <v>34</v>
      </c>
      <c r="N289" s="25">
        <v>360676</v>
      </c>
      <c r="O289" s="26">
        <v>7</v>
      </c>
      <c r="P289" s="27">
        <v>2524732</v>
      </c>
      <c r="Q289" s="11" t="s">
        <v>35</v>
      </c>
      <c r="R289" s="28">
        <v>1</v>
      </c>
      <c r="S289" s="38">
        <v>1</v>
      </c>
      <c r="T289" s="25">
        <v>360676</v>
      </c>
      <c r="U289" s="11" t="s">
        <v>918</v>
      </c>
      <c r="V289" s="11" t="s">
        <v>1068</v>
      </c>
      <c r="W289" s="54">
        <v>0</v>
      </c>
      <c r="X289" s="11" t="s">
        <v>1069</v>
      </c>
      <c r="Y289" s="27">
        <f t="shared" si="8"/>
        <v>360676</v>
      </c>
      <c r="Z289" s="11"/>
      <c r="AA289" s="11"/>
      <c r="AB289" s="68">
        <f t="shared" si="9"/>
        <v>360676</v>
      </c>
      <c r="AC289" s="73"/>
      <c r="AD289" s="73"/>
      <c r="AE289" s="73"/>
      <c r="AF289" s="73"/>
      <c r="AG289" s="73"/>
      <c r="AH289" s="73"/>
      <c r="AI289" s="73"/>
      <c r="AJ289" s="73"/>
      <c r="AK289" s="73"/>
      <c r="AL289" s="73"/>
      <c r="AM289" s="73"/>
      <c r="AN289" s="73"/>
      <c r="AO289" s="73"/>
      <c r="AP289" s="73"/>
      <c r="AQ289" s="73"/>
      <c r="AR289" s="73"/>
      <c r="AS289" s="73"/>
      <c r="AT289" s="73"/>
      <c r="AU289" s="73"/>
      <c r="AV289" s="73"/>
      <c r="AW289" s="73"/>
      <c r="AX289" s="73"/>
      <c r="AY289" s="73"/>
      <c r="AZ289" s="73"/>
      <c r="BA289" s="73"/>
      <c r="BB289" s="73"/>
      <c r="BC289" s="73"/>
      <c r="BD289" s="73"/>
      <c r="BE289" s="73"/>
      <c r="BF289" s="73"/>
      <c r="BG289" s="73"/>
      <c r="BH289" s="73"/>
      <c r="BI289" s="73"/>
      <c r="BJ289" s="73"/>
      <c r="BK289" s="73"/>
      <c r="BL289" s="73"/>
      <c r="BM289" s="73"/>
      <c r="BN289" s="73"/>
      <c r="BO289" s="73"/>
      <c r="BP289" s="73"/>
      <c r="BQ289" s="73"/>
      <c r="BR289" s="73"/>
      <c r="BS289" s="73"/>
      <c r="BT289" s="73"/>
      <c r="BU289" s="73"/>
      <c r="BV289" s="73"/>
      <c r="BW289" s="73"/>
      <c r="BX289" s="73"/>
      <c r="BY289" s="73"/>
      <c r="BZ289" s="73"/>
      <c r="CA289" s="73"/>
      <c r="CB289" s="73"/>
      <c r="CC289" s="73"/>
      <c r="CD289" s="73"/>
      <c r="CE289" s="73"/>
      <c r="CF289" s="73"/>
      <c r="CG289" s="73"/>
      <c r="CH289" s="73"/>
      <c r="CI289" s="73"/>
      <c r="CJ289" s="73"/>
      <c r="CK289" s="73"/>
      <c r="CL289" s="73"/>
      <c r="CM289" s="73"/>
      <c r="CN289" s="73"/>
      <c r="CO289" s="73"/>
      <c r="CP289" s="73"/>
      <c r="CQ289" s="73"/>
      <c r="CR289" s="73"/>
      <c r="CS289" s="73"/>
      <c r="CT289" s="73"/>
      <c r="CU289" s="73"/>
      <c r="CV289" s="73"/>
      <c r="CW289" s="73"/>
      <c r="CX289" s="73"/>
      <c r="CY289" s="73"/>
      <c r="CZ289" s="73"/>
      <c r="DA289" s="73"/>
      <c r="DB289" s="73"/>
    </row>
    <row r="290" spans="2:106" s="12" customFormat="1" ht="44" hidden="1" customHeight="1">
      <c r="B290" s="11">
        <v>277</v>
      </c>
      <c r="C290" s="11" t="s">
        <v>134</v>
      </c>
      <c r="D290" s="37" t="s">
        <v>32</v>
      </c>
      <c r="E290" s="11">
        <v>32</v>
      </c>
      <c r="F290" s="37" t="s">
        <v>37</v>
      </c>
      <c r="G290" s="37" t="s">
        <v>190</v>
      </c>
      <c r="H290" s="37" t="s">
        <v>125</v>
      </c>
      <c r="I290" s="37" t="s">
        <v>126</v>
      </c>
      <c r="J290" s="37" t="s">
        <v>49</v>
      </c>
      <c r="K290" s="24" t="s">
        <v>907</v>
      </c>
      <c r="L290" s="37" t="s">
        <v>919</v>
      </c>
      <c r="M290" s="11" t="s">
        <v>34</v>
      </c>
      <c r="N290" s="25">
        <v>360676</v>
      </c>
      <c r="O290" s="26">
        <v>6</v>
      </c>
      <c r="P290" s="27">
        <v>2164056</v>
      </c>
      <c r="Q290" s="11" t="s">
        <v>35</v>
      </c>
      <c r="R290" s="28">
        <v>1</v>
      </c>
      <c r="S290" s="38">
        <v>0.85714285714285698</v>
      </c>
      <c r="T290" s="25">
        <v>309151</v>
      </c>
      <c r="U290" s="11" t="s">
        <v>918</v>
      </c>
      <c r="V290" s="11" t="s">
        <v>1068</v>
      </c>
      <c r="W290" s="54">
        <v>0</v>
      </c>
      <c r="X290" s="11" t="s">
        <v>1069</v>
      </c>
      <c r="Y290" s="27">
        <f t="shared" si="8"/>
        <v>309151</v>
      </c>
      <c r="Z290" s="11"/>
      <c r="AA290" s="11"/>
      <c r="AB290" s="68">
        <f t="shared" si="9"/>
        <v>309151</v>
      </c>
      <c r="AC290" s="73"/>
      <c r="AD290" s="73"/>
      <c r="AE290" s="73"/>
      <c r="AF290" s="73"/>
      <c r="AG290" s="73"/>
      <c r="AH290" s="73"/>
      <c r="AI290" s="73"/>
      <c r="AJ290" s="73"/>
      <c r="AK290" s="73"/>
      <c r="AL290" s="73"/>
      <c r="AM290" s="73"/>
      <c r="AN290" s="73"/>
      <c r="AO290" s="73"/>
      <c r="AP290" s="73"/>
      <c r="AQ290" s="73"/>
      <c r="AR290" s="73"/>
      <c r="AS290" s="73"/>
      <c r="AT290" s="73"/>
      <c r="AU290" s="73"/>
      <c r="AV290" s="73"/>
      <c r="AW290" s="73"/>
      <c r="AX290" s="73"/>
      <c r="AY290" s="73"/>
      <c r="AZ290" s="73"/>
      <c r="BA290" s="73"/>
      <c r="BB290" s="73"/>
      <c r="BC290" s="73"/>
      <c r="BD290" s="73"/>
      <c r="BE290" s="73"/>
      <c r="BF290" s="73"/>
      <c r="BG290" s="73"/>
      <c r="BH290" s="73"/>
      <c r="BI290" s="73"/>
      <c r="BJ290" s="73"/>
      <c r="BK290" s="73"/>
      <c r="BL290" s="73"/>
      <c r="BM290" s="73"/>
      <c r="BN290" s="73"/>
      <c r="BO290" s="73"/>
      <c r="BP290" s="73"/>
      <c r="BQ290" s="73"/>
      <c r="BR290" s="73"/>
      <c r="BS290" s="73"/>
      <c r="BT290" s="73"/>
      <c r="BU290" s="73"/>
      <c r="BV290" s="73"/>
      <c r="BW290" s="73"/>
      <c r="BX290" s="73"/>
      <c r="BY290" s="73"/>
      <c r="BZ290" s="73"/>
      <c r="CA290" s="73"/>
      <c r="CB290" s="73"/>
      <c r="CC290" s="73"/>
      <c r="CD290" s="73"/>
      <c r="CE290" s="73"/>
      <c r="CF290" s="73"/>
      <c r="CG290" s="73"/>
      <c r="CH290" s="73"/>
      <c r="CI290" s="73"/>
      <c r="CJ290" s="73"/>
      <c r="CK290" s="73"/>
      <c r="CL290" s="73"/>
      <c r="CM290" s="73"/>
      <c r="CN290" s="73"/>
      <c r="CO290" s="73"/>
      <c r="CP290" s="73"/>
      <c r="CQ290" s="73"/>
      <c r="CR290" s="73"/>
      <c r="CS290" s="73"/>
      <c r="CT290" s="73"/>
      <c r="CU290" s="73"/>
      <c r="CV290" s="73"/>
      <c r="CW290" s="73"/>
      <c r="CX290" s="73"/>
      <c r="CY290" s="73"/>
      <c r="CZ290" s="73"/>
      <c r="DA290" s="73"/>
      <c r="DB290" s="73"/>
    </row>
    <row r="291" spans="2:106" s="12" customFormat="1" ht="44" hidden="1" customHeight="1">
      <c r="B291" s="11">
        <v>278</v>
      </c>
      <c r="C291" s="11" t="s">
        <v>134</v>
      </c>
      <c r="D291" s="37" t="s">
        <v>32</v>
      </c>
      <c r="E291" s="11">
        <v>32</v>
      </c>
      <c r="F291" s="37" t="s">
        <v>37</v>
      </c>
      <c r="G291" s="37" t="s">
        <v>190</v>
      </c>
      <c r="H291" s="37" t="s">
        <v>125</v>
      </c>
      <c r="I291" s="37" t="s">
        <v>126</v>
      </c>
      <c r="J291" s="37" t="s">
        <v>49</v>
      </c>
      <c r="K291" s="24" t="s">
        <v>910</v>
      </c>
      <c r="L291" s="37" t="s">
        <v>920</v>
      </c>
      <c r="M291" s="11" t="s">
        <v>34</v>
      </c>
      <c r="N291" s="25">
        <v>360676</v>
      </c>
      <c r="O291" s="26">
        <v>6</v>
      </c>
      <c r="P291" s="27">
        <v>2164056</v>
      </c>
      <c r="Q291" s="11" t="s">
        <v>35</v>
      </c>
      <c r="R291" s="28">
        <v>1</v>
      </c>
      <c r="S291" s="38">
        <v>0.85714285714285698</v>
      </c>
      <c r="T291" s="25">
        <v>309151</v>
      </c>
      <c r="U291" s="11" t="s">
        <v>918</v>
      </c>
      <c r="V291" s="11" t="s">
        <v>1068</v>
      </c>
      <c r="W291" s="54">
        <v>0</v>
      </c>
      <c r="X291" s="11" t="s">
        <v>1069</v>
      </c>
      <c r="Y291" s="27">
        <f t="shared" si="8"/>
        <v>309151</v>
      </c>
      <c r="Z291" s="11"/>
      <c r="AA291" s="11"/>
      <c r="AB291" s="68">
        <f t="shared" si="9"/>
        <v>309151</v>
      </c>
      <c r="AC291" s="73"/>
      <c r="AD291" s="73"/>
      <c r="AE291" s="73"/>
      <c r="AF291" s="73"/>
      <c r="AG291" s="73"/>
      <c r="AH291" s="73"/>
      <c r="AI291" s="73"/>
      <c r="AJ291" s="73"/>
      <c r="AK291" s="73"/>
      <c r="AL291" s="73"/>
      <c r="AM291" s="73"/>
      <c r="AN291" s="73"/>
      <c r="AO291" s="73"/>
      <c r="AP291" s="73"/>
      <c r="AQ291" s="73"/>
      <c r="AR291" s="73"/>
      <c r="AS291" s="73"/>
      <c r="AT291" s="73"/>
      <c r="AU291" s="73"/>
      <c r="AV291" s="73"/>
      <c r="AW291" s="73"/>
      <c r="AX291" s="73"/>
      <c r="AY291" s="73"/>
      <c r="AZ291" s="73"/>
      <c r="BA291" s="73"/>
      <c r="BB291" s="73"/>
      <c r="BC291" s="73"/>
      <c r="BD291" s="73"/>
      <c r="BE291" s="73"/>
      <c r="BF291" s="73"/>
      <c r="BG291" s="73"/>
      <c r="BH291" s="73"/>
      <c r="BI291" s="73"/>
      <c r="BJ291" s="73"/>
      <c r="BK291" s="73"/>
      <c r="BL291" s="73"/>
      <c r="BM291" s="73"/>
      <c r="BN291" s="73"/>
      <c r="BO291" s="73"/>
      <c r="BP291" s="73"/>
      <c r="BQ291" s="73"/>
      <c r="BR291" s="73"/>
      <c r="BS291" s="73"/>
      <c r="BT291" s="73"/>
      <c r="BU291" s="73"/>
      <c r="BV291" s="73"/>
      <c r="BW291" s="73"/>
      <c r="BX291" s="73"/>
      <c r="BY291" s="73"/>
      <c r="BZ291" s="73"/>
      <c r="CA291" s="73"/>
      <c r="CB291" s="73"/>
      <c r="CC291" s="73"/>
      <c r="CD291" s="73"/>
      <c r="CE291" s="73"/>
      <c r="CF291" s="73"/>
      <c r="CG291" s="73"/>
      <c r="CH291" s="73"/>
      <c r="CI291" s="73"/>
      <c r="CJ291" s="73"/>
      <c r="CK291" s="73"/>
      <c r="CL291" s="73"/>
      <c r="CM291" s="73"/>
      <c r="CN291" s="73"/>
      <c r="CO291" s="73"/>
      <c r="CP291" s="73"/>
      <c r="CQ291" s="73"/>
      <c r="CR291" s="73"/>
      <c r="CS291" s="73"/>
      <c r="CT291" s="73"/>
      <c r="CU291" s="73"/>
      <c r="CV291" s="73"/>
      <c r="CW291" s="73"/>
      <c r="CX291" s="73"/>
      <c r="CY291" s="73"/>
      <c r="CZ291" s="73"/>
      <c r="DA291" s="73"/>
      <c r="DB291" s="73"/>
    </row>
    <row r="292" spans="2:106" s="12" customFormat="1" ht="44" hidden="1" customHeight="1">
      <c r="B292" s="11">
        <v>279</v>
      </c>
      <c r="C292" s="11" t="s">
        <v>134</v>
      </c>
      <c r="D292" s="37" t="s">
        <v>32</v>
      </c>
      <c r="E292" s="11">
        <v>39</v>
      </c>
      <c r="F292" s="37" t="s">
        <v>37</v>
      </c>
      <c r="G292" s="37" t="s">
        <v>921</v>
      </c>
      <c r="H292" s="37" t="s">
        <v>922</v>
      </c>
      <c r="I292" s="37" t="s">
        <v>68</v>
      </c>
      <c r="J292" s="37" t="s">
        <v>153</v>
      </c>
      <c r="K292" s="24" t="s">
        <v>904</v>
      </c>
      <c r="L292" s="37" t="s">
        <v>923</v>
      </c>
      <c r="M292" s="11" t="s">
        <v>34</v>
      </c>
      <c r="N292" s="25">
        <v>7398560</v>
      </c>
      <c r="O292" s="26">
        <v>1.2999935122510327</v>
      </c>
      <c r="P292" s="27">
        <v>9618080</v>
      </c>
      <c r="Q292" s="11" t="s">
        <v>202</v>
      </c>
      <c r="R292" s="28">
        <v>0.1</v>
      </c>
      <c r="S292" s="38">
        <v>0.13</v>
      </c>
      <c r="T292" s="25">
        <v>96181</v>
      </c>
      <c r="U292" s="11" t="s">
        <v>924</v>
      </c>
      <c r="V292" s="11" t="s">
        <v>1068</v>
      </c>
      <c r="W292" s="54">
        <v>0</v>
      </c>
      <c r="X292" s="11" t="s">
        <v>1070</v>
      </c>
      <c r="Y292" s="27">
        <f t="shared" si="8"/>
        <v>96181</v>
      </c>
      <c r="Z292" s="11"/>
      <c r="AA292" s="11"/>
      <c r="AB292" s="68">
        <f t="shared" si="9"/>
        <v>96181</v>
      </c>
      <c r="AC292" s="73"/>
      <c r="AD292" s="73"/>
      <c r="AE292" s="73"/>
      <c r="AF292" s="73"/>
      <c r="AG292" s="73"/>
      <c r="AH292" s="73"/>
      <c r="AI292" s="73"/>
      <c r="AJ292" s="73"/>
      <c r="AK292" s="73"/>
      <c r="AL292" s="73"/>
      <c r="AM292" s="73"/>
      <c r="AN292" s="73"/>
      <c r="AO292" s="73"/>
      <c r="AP292" s="73"/>
      <c r="AQ292" s="73"/>
      <c r="AR292" s="73"/>
      <c r="AS292" s="73"/>
      <c r="AT292" s="73"/>
      <c r="AU292" s="73"/>
      <c r="AV292" s="73"/>
      <c r="AW292" s="73"/>
      <c r="AX292" s="73"/>
      <c r="AY292" s="73"/>
      <c r="AZ292" s="73"/>
      <c r="BA292" s="73"/>
      <c r="BB292" s="73"/>
      <c r="BC292" s="73"/>
      <c r="BD292" s="73"/>
      <c r="BE292" s="73"/>
      <c r="BF292" s="73"/>
      <c r="BG292" s="73"/>
      <c r="BH292" s="73"/>
      <c r="BI292" s="73"/>
      <c r="BJ292" s="73"/>
      <c r="BK292" s="73"/>
      <c r="BL292" s="73"/>
      <c r="BM292" s="73"/>
      <c r="BN292" s="73"/>
      <c r="BO292" s="73"/>
      <c r="BP292" s="73"/>
      <c r="BQ292" s="73"/>
      <c r="BR292" s="73"/>
      <c r="BS292" s="73"/>
      <c r="BT292" s="73"/>
      <c r="BU292" s="73"/>
      <c r="BV292" s="73"/>
      <c r="BW292" s="73"/>
      <c r="BX292" s="73"/>
      <c r="BY292" s="73"/>
      <c r="BZ292" s="73"/>
      <c r="CA292" s="73"/>
      <c r="CB292" s="73"/>
      <c r="CC292" s="73"/>
      <c r="CD292" s="73"/>
      <c r="CE292" s="73"/>
      <c r="CF292" s="73"/>
      <c r="CG292" s="73"/>
      <c r="CH292" s="73"/>
      <c r="CI292" s="73"/>
      <c r="CJ292" s="73"/>
      <c r="CK292" s="73"/>
      <c r="CL292" s="73"/>
      <c r="CM292" s="73"/>
      <c r="CN292" s="73"/>
      <c r="CO292" s="73"/>
      <c r="CP292" s="73"/>
      <c r="CQ292" s="73"/>
      <c r="CR292" s="73"/>
      <c r="CS292" s="73"/>
      <c r="CT292" s="73"/>
      <c r="CU292" s="73"/>
      <c r="CV292" s="73"/>
      <c r="CW292" s="73"/>
      <c r="CX292" s="73"/>
      <c r="CY292" s="73"/>
      <c r="CZ292" s="73"/>
      <c r="DA292" s="73"/>
      <c r="DB292" s="73"/>
    </row>
    <row r="293" spans="2:106" s="12" customFormat="1" ht="44" hidden="1" customHeight="1">
      <c r="B293" s="11">
        <v>280</v>
      </c>
      <c r="C293" s="11" t="s">
        <v>134</v>
      </c>
      <c r="D293" s="37" t="s">
        <v>32</v>
      </c>
      <c r="E293" s="11">
        <v>39</v>
      </c>
      <c r="F293" s="37" t="s">
        <v>37</v>
      </c>
      <c r="G293" s="37" t="s">
        <v>921</v>
      </c>
      <c r="H293" s="37" t="s">
        <v>922</v>
      </c>
      <c r="I293" s="37" t="s">
        <v>68</v>
      </c>
      <c r="J293" s="37" t="s">
        <v>153</v>
      </c>
      <c r="K293" s="24" t="s">
        <v>907</v>
      </c>
      <c r="L293" s="37" t="s">
        <v>925</v>
      </c>
      <c r="M293" s="11" t="s">
        <v>34</v>
      </c>
      <c r="N293" s="25">
        <v>7398560</v>
      </c>
      <c r="O293" s="26">
        <v>0.91620558163477073</v>
      </c>
      <c r="P293" s="27">
        <v>6778601.9680597493</v>
      </c>
      <c r="Q293" s="11" t="s">
        <v>202</v>
      </c>
      <c r="R293" s="28">
        <v>0.1</v>
      </c>
      <c r="S293" s="38">
        <v>0.13</v>
      </c>
      <c r="T293" s="25">
        <v>96181</v>
      </c>
      <c r="U293" s="11" t="s">
        <v>924</v>
      </c>
      <c r="V293" s="11" t="s">
        <v>1068</v>
      </c>
      <c r="W293" s="54">
        <v>0</v>
      </c>
      <c r="X293" s="11" t="s">
        <v>1070</v>
      </c>
      <c r="Y293" s="27">
        <f t="shared" si="8"/>
        <v>96181</v>
      </c>
      <c r="Z293" s="11"/>
      <c r="AA293" s="11"/>
      <c r="AB293" s="68">
        <f t="shared" si="9"/>
        <v>96181</v>
      </c>
      <c r="AC293" s="73"/>
      <c r="AD293" s="73"/>
      <c r="AE293" s="73"/>
      <c r="AF293" s="73"/>
      <c r="AG293" s="73"/>
      <c r="AH293" s="73"/>
      <c r="AI293" s="73"/>
      <c r="AJ293" s="73"/>
      <c r="AK293" s="73"/>
      <c r="AL293" s="73"/>
      <c r="AM293" s="73"/>
      <c r="AN293" s="73"/>
      <c r="AO293" s="73"/>
      <c r="AP293" s="73"/>
      <c r="AQ293" s="73"/>
      <c r="AR293" s="73"/>
      <c r="AS293" s="73"/>
      <c r="AT293" s="73"/>
      <c r="AU293" s="73"/>
      <c r="AV293" s="73"/>
      <c r="AW293" s="73"/>
      <c r="AX293" s="73"/>
      <c r="AY293" s="73"/>
      <c r="AZ293" s="73"/>
      <c r="BA293" s="73"/>
      <c r="BB293" s="73"/>
      <c r="BC293" s="73"/>
      <c r="BD293" s="73"/>
      <c r="BE293" s="73"/>
      <c r="BF293" s="73"/>
      <c r="BG293" s="73"/>
      <c r="BH293" s="73"/>
      <c r="BI293" s="73"/>
      <c r="BJ293" s="73"/>
      <c r="BK293" s="73"/>
      <c r="BL293" s="73"/>
      <c r="BM293" s="73"/>
      <c r="BN293" s="73"/>
      <c r="BO293" s="73"/>
      <c r="BP293" s="73"/>
      <c r="BQ293" s="73"/>
      <c r="BR293" s="73"/>
      <c r="BS293" s="73"/>
      <c r="BT293" s="73"/>
      <c r="BU293" s="73"/>
      <c r="BV293" s="73"/>
      <c r="BW293" s="73"/>
      <c r="BX293" s="73"/>
      <c r="BY293" s="73"/>
      <c r="BZ293" s="73"/>
      <c r="CA293" s="73"/>
      <c r="CB293" s="73"/>
      <c r="CC293" s="73"/>
      <c r="CD293" s="73"/>
      <c r="CE293" s="73"/>
      <c r="CF293" s="73"/>
      <c r="CG293" s="73"/>
      <c r="CH293" s="73"/>
      <c r="CI293" s="73"/>
      <c r="CJ293" s="73"/>
      <c r="CK293" s="73"/>
      <c r="CL293" s="73"/>
      <c r="CM293" s="73"/>
      <c r="CN293" s="73"/>
      <c r="CO293" s="73"/>
      <c r="CP293" s="73"/>
      <c r="CQ293" s="73"/>
      <c r="CR293" s="73"/>
      <c r="CS293" s="73"/>
      <c r="CT293" s="73"/>
      <c r="CU293" s="73"/>
      <c r="CV293" s="73"/>
      <c r="CW293" s="73"/>
      <c r="CX293" s="73"/>
      <c r="CY293" s="73"/>
      <c r="CZ293" s="73"/>
      <c r="DA293" s="73"/>
      <c r="DB293" s="73"/>
    </row>
    <row r="294" spans="2:106" s="12" customFormat="1" ht="44" hidden="1" customHeight="1">
      <c r="B294" s="11">
        <v>281</v>
      </c>
      <c r="C294" s="11" t="s">
        <v>134</v>
      </c>
      <c r="D294" s="37" t="s">
        <v>32</v>
      </c>
      <c r="E294" s="11">
        <v>39</v>
      </c>
      <c r="F294" s="37" t="s">
        <v>37</v>
      </c>
      <c r="G294" s="37" t="s">
        <v>921</v>
      </c>
      <c r="H294" s="37" t="s">
        <v>922</v>
      </c>
      <c r="I294" s="37" t="s">
        <v>68</v>
      </c>
      <c r="J294" s="37" t="s">
        <v>153</v>
      </c>
      <c r="K294" s="24" t="s">
        <v>910</v>
      </c>
      <c r="L294" s="37" t="s">
        <v>926</v>
      </c>
      <c r="M294" s="11" t="s">
        <v>34</v>
      </c>
      <c r="N294" s="25">
        <v>7398560</v>
      </c>
      <c r="O294" s="26">
        <v>1.2999935122510327</v>
      </c>
      <c r="P294" s="27">
        <v>9618080</v>
      </c>
      <c r="Q294" s="11" t="s">
        <v>202</v>
      </c>
      <c r="R294" s="28">
        <v>0.1</v>
      </c>
      <c r="S294" s="38">
        <v>0.13</v>
      </c>
      <c r="T294" s="25">
        <v>96181</v>
      </c>
      <c r="U294" s="11" t="s">
        <v>927</v>
      </c>
      <c r="V294" s="11" t="s">
        <v>1068</v>
      </c>
      <c r="W294" s="54">
        <v>0</v>
      </c>
      <c r="X294" s="11" t="s">
        <v>1070</v>
      </c>
      <c r="Y294" s="27">
        <f t="shared" si="8"/>
        <v>96181</v>
      </c>
      <c r="Z294" s="11"/>
      <c r="AA294" s="11"/>
      <c r="AB294" s="68">
        <f t="shared" si="9"/>
        <v>96181</v>
      </c>
      <c r="AC294" s="73"/>
      <c r="AD294" s="73"/>
      <c r="AE294" s="73"/>
      <c r="AF294" s="73"/>
      <c r="AG294" s="73"/>
      <c r="AH294" s="73"/>
      <c r="AI294" s="73"/>
      <c r="AJ294" s="73"/>
      <c r="AK294" s="73"/>
      <c r="AL294" s="73"/>
      <c r="AM294" s="73"/>
      <c r="AN294" s="73"/>
      <c r="AO294" s="73"/>
      <c r="AP294" s="73"/>
      <c r="AQ294" s="73"/>
      <c r="AR294" s="73"/>
      <c r="AS294" s="73"/>
      <c r="AT294" s="73"/>
      <c r="AU294" s="73"/>
      <c r="AV294" s="73"/>
      <c r="AW294" s="73"/>
      <c r="AX294" s="73"/>
      <c r="AY294" s="73"/>
      <c r="AZ294" s="73"/>
      <c r="BA294" s="73"/>
      <c r="BB294" s="73"/>
      <c r="BC294" s="73"/>
      <c r="BD294" s="73"/>
      <c r="BE294" s="73"/>
      <c r="BF294" s="73"/>
      <c r="BG294" s="73"/>
      <c r="BH294" s="73"/>
      <c r="BI294" s="73"/>
      <c r="BJ294" s="73"/>
      <c r="BK294" s="73"/>
      <c r="BL294" s="73"/>
      <c r="BM294" s="73"/>
      <c r="BN294" s="73"/>
      <c r="BO294" s="73"/>
      <c r="BP294" s="73"/>
      <c r="BQ294" s="73"/>
      <c r="BR294" s="73"/>
      <c r="BS294" s="73"/>
      <c r="BT294" s="73"/>
      <c r="BU294" s="73"/>
      <c r="BV294" s="73"/>
      <c r="BW294" s="73"/>
      <c r="BX294" s="73"/>
      <c r="BY294" s="73"/>
      <c r="BZ294" s="73"/>
      <c r="CA294" s="73"/>
      <c r="CB294" s="73"/>
      <c r="CC294" s="73"/>
      <c r="CD294" s="73"/>
      <c r="CE294" s="73"/>
      <c r="CF294" s="73"/>
      <c r="CG294" s="73"/>
      <c r="CH294" s="73"/>
      <c r="CI294" s="73"/>
      <c r="CJ294" s="73"/>
      <c r="CK294" s="73"/>
      <c r="CL294" s="73"/>
      <c r="CM294" s="73"/>
      <c r="CN294" s="73"/>
      <c r="CO294" s="73"/>
      <c r="CP294" s="73"/>
      <c r="CQ294" s="73"/>
      <c r="CR294" s="73"/>
      <c r="CS294" s="73"/>
      <c r="CT294" s="73"/>
      <c r="CU294" s="73"/>
      <c r="CV294" s="73"/>
      <c r="CW294" s="73"/>
      <c r="CX294" s="73"/>
      <c r="CY294" s="73"/>
      <c r="CZ294" s="73"/>
      <c r="DA294" s="73"/>
      <c r="DB294" s="73"/>
    </row>
    <row r="295" spans="2:106" s="12" customFormat="1" ht="44" hidden="1" customHeight="1">
      <c r="B295" s="11">
        <v>282</v>
      </c>
      <c r="C295" s="11" t="s">
        <v>134</v>
      </c>
      <c r="D295" s="37" t="s">
        <v>32</v>
      </c>
      <c r="E295" s="11">
        <v>50</v>
      </c>
      <c r="F295" s="37" t="s">
        <v>39</v>
      </c>
      <c r="G295" s="37" t="s">
        <v>192</v>
      </c>
      <c r="H295" s="37" t="s">
        <v>193</v>
      </c>
      <c r="I295" s="37" t="s">
        <v>68</v>
      </c>
      <c r="J295" s="37" t="s">
        <v>49</v>
      </c>
      <c r="K295" s="24" t="s">
        <v>904</v>
      </c>
      <c r="L295" s="37" t="s">
        <v>928</v>
      </c>
      <c r="M295" s="11" t="s">
        <v>34</v>
      </c>
      <c r="N295" s="25">
        <v>7231936</v>
      </c>
      <c r="O295" s="26">
        <v>9</v>
      </c>
      <c r="P295" s="27">
        <v>65087424</v>
      </c>
      <c r="Q295" s="11" t="s">
        <v>202</v>
      </c>
      <c r="R295" s="28">
        <v>0.1</v>
      </c>
      <c r="S295" s="38">
        <v>1</v>
      </c>
      <c r="T295" s="25">
        <v>723194</v>
      </c>
      <c r="U295" s="11" t="s">
        <v>929</v>
      </c>
      <c r="V295" s="11" t="s">
        <v>1071</v>
      </c>
      <c r="W295" s="54">
        <v>0</v>
      </c>
      <c r="X295" s="11" t="s">
        <v>1072</v>
      </c>
      <c r="Y295" s="27">
        <f t="shared" si="8"/>
        <v>723194</v>
      </c>
      <c r="Z295" s="11"/>
      <c r="AA295" s="11"/>
      <c r="AB295" s="68">
        <f t="shared" si="9"/>
        <v>723194</v>
      </c>
      <c r="AC295" s="73"/>
      <c r="AD295" s="73"/>
      <c r="AE295" s="73"/>
      <c r="AF295" s="73"/>
      <c r="AG295" s="73"/>
      <c r="AH295" s="73"/>
      <c r="AI295" s="73"/>
      <c r="AJ295" s="73"/>
      <c r="AK295" s="73"/>
      <c r="AL295" s="73"/>
      <c r="AM295" s="73"/>
      <c r="AN295" s="73"/>
      <c r="AO295" s="73"/>
      <c r="AP295" s="73"/>
      <c r="AQ295" s="73"/>
      <c r="AR295" s="73"/>
      <c r="AS295" s="73"/>
      <c r="AT295" s="73"/>
      <c r="AU295" s="73"/>
      <c r="AV295" s="73"/>
      <c r="AW295" s="73"/>
      <c r="AX295" s="73"/>
      <c r="AY295" s="73"/>
      <c r="AZ295" s="73"/>
      <c r="BA295" s="73"/>
      <c r="BB295" s="73"/>
      <c r="BC295" s="73"/>
      <c r="BD295" s="73"/>
      <c r="BE295" s="73"/>
      <c r="BF295" s="73"/>
      <c r="BG295" s="73"/>
      <c r="BH295" s="73"/>
      <c r="BI295" s="73"/>
      <c r="BJ295" s="73"/>
      <c r="BK295" s="73"/>
      <c r="BL295" s="73"/>
      <c r="BM295" s="73"/>
      <c r="BN295" s="73"/>
      <c r="BO295" s="73"/>
      <c r="BP295" s="73"/>
      <c r="BQ295" s="73"/>
      <c r="BR295" s="73"/>
      <c r="BS295" s="73"/>
      <c r="BT295" s="73"/>
      <c r="BU295" s="73"/>
      <c r="BV295" s="73"/>
      <c r="BW295" s="73"/>
      <c r="BX295" s="73"/>
      <c r="BY295" s="73"/>
      <c r="BZ295" s="73"/>
      <c r="CA295" s="73"/>
      <c r="CB295" s="73"/>
      <c r="CC295" s="73"/>
      <c r="CD295" s="73"/>
      <c r="CE295" s="73"/>
      <c r="CF295" s="73"/>
      <c r="CG295" s="73"/>
      <c r="CH295" s="73"/>
      <c r="CI295" s="73"/>
      <c r="CJ295" s="73"/>
      <c r="CK295" s="73"/>
      <c r="CL295" s="73"/>
      <c r="CM295" s="73"/>
      <c r="CN295" s="73"/>
      <c r="CO295" s="73"/>
      <c r="CP295" s="73"/>
      <c r="CQ295" s="73"/>
      <c r="CR295" s="73"/>
      <c r="CS295" s="73"/>
      <c r="CT295" s="73"/>
      <c r="CU295" s="73"/>
      <c r="CV295" s="73"/>
      <c r="CW295" s="73"/>
      <c r="CX295" s="73"/>
      <c r="CY295" s="73"/>
      <c r="CZ295" s="73"/>
      <c r="DA295" s="73"/>
      <c r="DB295" s="73"/>
    </row>
    <row r="296" spans="2:106" s="12" customFormat="1" ht="44" hidden="1" customHeight="1">
      <c r="B296" s="11">
        <v>283</v>
      </c>
      <c r="C296" s="11" t="s">
        <v>134</v>
      </c>
      <c r="D296" s="37" t="s">
        <v>32</v>
      </c>
      <c r="E296" s="11">
        <v>50</v>
      </c>
      <c r="F296" s="37" t="s">
        <v>39</v>
      </c>
      <c r="G296" s="37" t="s">
        <v>192</v>
      </c>
      <c r="H296" s="37" t="s">
        <v>193</v>
      </c>
      <c r="I296" s="37" t="s">
        <v>68</v>
      </c>
      <c r="J296" s="37" t="s">
        <v>49</v>
      </c>
      <c r="K296" s="24" t="s">
        <v>910</v>
      </c>
      <c r="L296" s="37" t="s">
        <v>930</v>
      </c>
      <c r="M296" s="11" t="s">
        <v>34</v>
      </c>
      <c r="N296" s="25">
        <v>7231936</v>
      </c>
      <c r="O296" s="26">
        <v>9</v>
      </c>
      <c r="P296" s="27">
        <v>65087424</v>
      </c>
      <c r="Q296" s="11" t="s">
        <v>202</v>
      </c>
      <c r="R296" s="28">
        <v>0.1</v>
      </c>
      <c r="S296" s="38">
        <v>1</v>
      </c>
      <c r="T296" s="25">
        <v>723194</v>
      </c>
      <c r="U296" s="11" t="s">
        <v>929</v>
      </c>
      <c r="V296" s="11" t="s">
        <v>1071</v>
      </c>
      <c r="W296" s="54">
        <v>0</v>
      </c>
      <c r="X296" s="11" t="s">
        <v>1072</v>
      </c>
      <c r="Y296" s="27">
        <f t="shared" si="8"/>
        <v>723194</v>
      </c>
      <c r="Z296" s="11"/>
      <c r="AA296" s="11"/>
      <c r="AB296" s="68">
        <f t="shared" si="9"/>
        <v>723194</v>
      </c>
      <c r="AC296" s="73"/>
      <c r="AD296" s="73"/>
      <c r="AE296" s="73"/>
      <c r="AF296" s="73"/>
      <c r="AG296" s="73"/>
      <c r="AH296" s="73"/>
      <c r="AI296" s="73"/>
      <c r="AJ296" s="73"/>
      <c r="AK296" s="73"/>
      <c r="AL296" s="73"/>
      <c r="AM296" s="73"/>
      <c r="AN296" s="73"/>
      <c r="AO296" s="73"/>
      <c r="AP296" s="73"/>
      <c r="AQ296" s="73"/>
      <c r="AR296" s="73"/>
      <c r="AS296" s="73"/>
      <c r="AT296" s="73"/>
      <c r="AU296" s="73"/>
      <c r="AV296" s="73"/>
      <c r="AW296" s="73"/>
      <c r="AX296" s="73"/>
      <c r="AY296" s="73"/>
      <c r="AZ296" s="73"/>
      <c r="BA296" s="73"/>
      <c r="BB296" s="73"/>
      <c r="BC296" s="73"/>
      <c r="BD296" s="73"/>
      <c r="BE296" s="73"/>
      <c r="BF296" s="73"/>
      <c r="BG296" s="73"/>
      <c r="BH296" s="73"/>
      <c r="BI296" s="73"/>
      <c r="BJ296" s="73"/>
      <c r="BK296" s="73"/>
      <c r="BL296" s="73"/>
      <c r="BM296" s="73"/>
      <c r="BN296" s="73"/>
      <c r="BO296" s="73"/>
      <c r="BP296" s="73"/>
      <c r="BQ296" s="73"/>
      <c r="BR296" s="73"/>
      <c r="BS296" s="73"/>
      <c r="BT296" s="73"/>
      <c r="BU296" s="73"/>
      <c r="BV296" s="73"/>
      <c r="BW296" s="73"/>
      <c r="BX296" s="73"/>
      <c r="BY296" s="73"/>
      <c r="BZ296" s="73"/>
      <c r="CA296" s="73"/>
      <c r="CB296" s="73"/>
      <c r="CC296" s="73"/>
      <c r="CD296" s="73"/>
      <c r="CE296" s="73"/>
      <c r="CF296" s="73"/>
      <c r="CG296" s="73"/>
      <c r="CH296" s="73"/>
      <c r="CI296" s="73"/>
      <c r="CJ296" s="73"/>
      <c r="CK296" s="73"/>
      <c r="CL296" s="73"/>
      <c r="CM296" s="73"/>
      <c r="CN296" s="73"/>
      <c r="CO296" s="73"/>
      <c r="CP296" s="73"/>
      <c r="CQ296" s="73"/>
      <c r="CR296" s="73"/>
      <c r="CS296" s="73"/>
      <c r="CT296" s="73"/>
      <c r="CU296" s="73"/>
      <c r="CV296" s="73"/>
      <c r="CW296" s="73"/>
      <c r="CX296" s="73"/>
      <c r="CY296" s="73"/>
      <c r="CZ296" s="73"/>
      <c r="DA296" s="73"/>
      <c r="DB296" s="73"/>
    </row>
    <row r="297" spans="2:106" s="12" customFormat="1" ht="44" hidden="1" customHeight="1">
      <c r="B297" s="11">
        <v>284</v>
      </c>
      <c r="C297" s="11" t="s">
        <v>134</v>
      </c>
      <c r="D297" s="37" t="s">
        <v>32</v>
      </c>
      <c r="E297" s="11">
        <v>59</v>
      </c>
      <c r="F297" s="37" t="s">
        <v>33</v>
      </c>
      <c r="G297" s="37" t="s">
        <v>357</v>
      </c>
      <c r="H297" s="37" t="s">
        <v>358</v>
      </c>
      <c r="I297" s="37" t="s">
        <v>48</v>
      </c>
      <c r="J297" s="37" t="s">
        <v>249</v>
      </c>
      <c r="K297" s="24" t="s">
        <v>904</v>
      </c>
      <c r="L297" s="37" t="s">
        <v>931</v>
      </c>
      <c r="M297" s="11" t="s">
        <v>34</v>
      </c>
      <c r="N297" s="25">
        <v>112710</v>
      </c>
      <c r="O297" s="26">
        <v>53</v>
      </c>
      <c r="P297" s="27">
        <v>5973630</v>
      </c>
      <c r="Q297" s="11" t="s">
        <v>35</v>
      </c>
      <c r="R297" s="28">
        <v>1</v>
      </c>
      <c r="S297" s="38">
        <v>1</v>
      </c>
      <c r="T297" s="25">
        <v>112710</v>
      </c>
      <c r="U297" s="11" t="s">
        <v>932</v>
      </c>
      <c r="V297" s="11" t="s">
        <v>1073</v>
      </c>
      <c r="W297" s="54">
        <v>0</v>
      </c>
      <c r="X297" s="11" t="s">
        <v>704</v>
      </c>
      <c r="Y297" s="27">
        <f t="shared" si="8"/>
        <v>112710</v>
      </c>
      <c r="Z297" s="11"/>
      <c r="AA297" s="11"/>
      <c r="AB297" s="68">
        <f t="shared" si="9"/>
        <v>112710</v>
      </c>
      <c r="AC297" s="73"/>
      <c r="AD297" s="73"/>
      <c r="AE297" s="73"/>
      <c r="AF297" s="73"/>
      <c r="AG297" s="73"/>
      <c r="AH297" s="73"/>
      <c r="AI297" s="73"/>
      <c r="AJ297" s="73"/>
      <c r="AK297" s="73"/>
      <c r="AL297" s="73"/>
      <c r="AM297" s="73"/>
      <c r="AN297" s="73"/>
      <c r="AO297" s="73"/>
      <c r="AP297" s="73"/>
      <c r="AQ297" s="73"/>
      <c r="AR297" s="73"/>
      <c r="AS297" s="73"/>
      <c r="AT297" s="73"/>
      <c r="AU297" s="73"/>
      <c r="AV297" s="73"/>
      <c r="AW297" s="73"/>
      <c r="AX297" s="73"/>
      <c r="AY297" s="73"/>
      <c r="AZ297" s="73"/>
      <c r="BA297" s="73"/>
      <c r="BB297" s="73"/>
      <c r="BC297" s="73"/>
      <c r="BD297" s="73"/>
      <c r="BE297" s="73"/>
      <c r="BF297" s="73"/>
      <c r="BG297" s="73"/>
      <c r="BH297" s="73"/>
      <c r="BI297" s="73"/>
      <c r="BJ297" s="73"/>
      <c r="BK297" s="73"/>
      <c r="BL297" s="73"/>
      <c r="BM297" s="73"/>
      <c r="BN297" s="73"/>
      <c r="BO297" s="73"/>
      <c r="BP297" s="73"/>
      <c r="BQ297" s="73"/>
      <c r="BR297" s="73"/>
      <c r="BS297" s="73"/>
      <c r="BT297" s="73"/>
      <c r="BU297" s="73"/>
      <c r="BV297" s="73"/>
      <c r="BW297" s="73"/>
      <c r="BX297" s="73"/>
      <c r="BY297" s="73"/>
      <c r="BZ297" s="73"/>
      <c r="CA297" s="73"/>
      <c r="CB297" s="73"/>
      <c r="CC297" s="73"/>
      <c r="CD297" s="73"/>
      <c r="CE297" s="73"/>
      <c r="CF297" s="73"/>
      <c r="CG297" s="73"/>
      <c r="CH297" s="73"/>
      <c r="CI297" s="73"/>
      <c r="CJ297" s="73"/>
      <c r="CK297" s="73"/>
      <c r="CL297" s="73"/>
      <c r="CM297" s="73"/>
      <c r="CN297" s="73"/>
      <c r="CO297" s="73"/>
      <c r="CP297" s="73"/>
      <c r="CQ297" s="73"/>
      <c r="CR297" s="73"/>
      <c r="CS297" s="73"/>
      <c r="CT297" s="73"/>
      <c r="CU297" s="73"/>
      <c r="CV297" s="73"/>
      <c r="CW297" s="73"/>
      <c r="CX297" s="73"/>
      <c r="CY297" s="73"/>
      <c r="CZ297" s="73"/>
      <c r="DA297" s="73"/>
      <c r="DB297" s="73"/>
    </row>
    <row r="298" spans="2:106" s="12" customFormat="1" ht="44" hidden="1" customHeight="1">
      <c r="B298" s="11">
        <v>285</v>
      </c>
      <c r="C298" s="11" t="s">
        <v>134</v>
      </c>
      <c r="D298" s="37" t="s">
        <v>32</v>
      </c>
      <c r="E298" s="11">
        <v>59</v>
      </c>
      <c r="F298" s="37" t="s">
        <v>33</v>
      </c>
      <c r="G298" s="37" t="s">
        <v>357</v>
      </c>
      <c r="H298" s="37" t="s">
        <v>358</v>
      </c>
      <c r="I298" s="37" t="s">
        <v>48</v>
      </c>
      <c r="J298" s="37" t="s">
        <v>249</v>
      </c>
      <c r="K298" s="24" t="s">
        <v>907</v>
      </c>
      <c r="L298" s="37" t="s">
        <v>933</v>
      </c>
      <c r="M298" s="11" t="s">
        <v>34</v>
      </c>
      <c r="N298" s="25">
        <v>112710</v>
      </c>
      <c r="O298" s="26">
        <v>53</v>
      </c>
      <c r="P298" s="27">
        <v>5973630</v>
      </c>
      <c r="Q298" s="11" t="s">
        <v>35</v>
      </c>
      <c r="R298" s="28">
        <v>1</v>
      </c>
      <c r="S298" s="38">
        <v>1</v>
      </c>
      <c r="T298" s="25">
        <v>112710</v>
      </c>
      <c r="U298" s="11" t="s">
        <v>932</v>
      </c>
      <c r="V298" s="11" t="s">
        <v>1073</v>
      </c>
      <c r="W298" s="54">
        <v>0</v>
      </c>
      <c r="X298" s="11" t="s">
        <v>704</v>
      </c>
      <c r="Y298" s="27">
        <f t="shared" si="8"/>
        <v>112710</v>
      </c>
      <c r="Z298" s="11"/>
      <c r="AA298" s="11"/>
      <c r="AB298" s="68">
        <f t="shared" si="9"/>
        <v>112710</v>
      </c>
      <c r="AC298" s="73"/>
      <c r="AD298" s="73"/>
      <c r="AE298" s="73"/>
      <c r="AF298" s="73"/>
      <c r="AG298" s="73"/>
      <c r="AH298" s="73"/>
      <c r="AI298" s="73"/>
      <c r="AJ298" s="73"/>
      <c r="AK298" s="73"/>
      <c r="AL298" s="73"/>
      <c r="AM298" s="73"/>
      <c r="AN298" s="73"/>
      <c r="AO298" s="73"/>
      <c r="AP298" s="73"/>
      <c r="AQ298" s="73"/>
      <c r="AR298" s="73"/>
      <c r="AS298" s="73"/>
      <c r="AT298" s="73"/>
      <c r="AU298" s="73"/>
      <c r="AV298" s="73"/>
      <c r="AW298" s="73"/>
      <c r="AX298" s="73"/>
      <c r="AY298" s="73"/>
      <c r="AZ298" s="73"/>
      <c r="BA298" s="73"/>
      <c r="BB298" s="73"/>
      <c r="BC298" s="73"/>
      <c r="BD298" s="73"/>
      <c r="BE298" s="73"/>
      <c r="BF298" s="73"/>
      <c r="BG298" s="73"/>
      <c r="BH298" s="73"/>
      <c r="BI298" s="73"/>
      <c r="BJ298" s="73"/>
      <c r="BK298" s="73"/>
      <c r="BL298" s="73"/>
      <c r="BM298" s="73"/>
      <c r="BN298" s="73"/>
      <c r="BO298" s="73"/>
      <c r="BP298" s="73"/>
      <c r="BQ298" s="73"/>
      <c r="BR298" s="73"/>
      <c r="BS298" s="73"/>
      <c r="BT298" s="73"/>
      <c r="BU298" s="73"/>
      <c r="BV298" s="73"/>
      <c r="BW298" s="73"/>
      <c r="BX298" s="73"/>
      <c r="BY298" s="73"/>
      <c r="BZ298" s="73"/>
      <c r="CA298" s="73"/>
      <c r="CB298" s="73"/>
      <c r="CC298" s="73"/>
      <c r="CD298" s="73"/>
      <c r="CE298" s="73"/>
      <c r="CF298" s="73"/>
      <c r="CG298" s="73"/>
      <c r="CH298" s="73"/>
      <c r="CI298" s="73"/>
      <c r="CJ298" s="73"/>
      <c r="CK298" s="73"/>
      <c r="CL298" s="73"/>
      <c r="CM298" s="73"/>
      <c r="CN298" s="73"/>
      <c r="CO298" s="73"/>
      <c r="CP298" s="73"/>
      <c r="CQ298" s="73"/>
      <c r="CR298" s="73"/>
      <c r="CS298" s="73"/>
      <c r="CT298" s="73"/>
      <c r="CU298" s="73"/>
      <c r="CV298" s="73"/>
      <c r="CW298" s="73"/>
      <c r="CX298" s="73"/>
      <c r="CY298" s="73"/>
      <c r="CZ298" s="73"/>
      <c r="DA298" s="73"/>
      <c r="DB298" s="73"/>
    </row>
    <row r="299" spans="2:106" s="12" customFormat="1" ht="44" hidden="1" customHeight="1">
      <c r="B299" s="11">
        <v>286</v>
      </c>
      <c r="C299" s="11" t="s">
        <v>134</v>
      </c>
      <c r="D299" s="37" t="s">
        <v>32</v>
      </c>
      <c r="E299" s="11">
        <v>60</v>
      </c>
      <c r="F299" s="37" t="s">
        <v>33</v>
      </c>
      <c r="G299" s="37" t="s">
        <v>453</v>
      </c>
      <c r="H299" s="37" t="s">
        <v>454</v>
      </c>
      <c r="I299" s="37" t="s">
        <v>48</v>
      </c>
      <c r="J299" s="37" t="s">
        <v>249</v>
      </c>
      <c r="K299" s="24" t="s">
        <v>904</v>
      </c>
      <c r="L299" s="37" t="s">
        <v>934</v>
      </c>
      <c r="M299" s="11" t="s">
        <v>34</v>
      </c>
      <c r="N299" s="25">
        <v>112710</v>
      </c>
      <c r="O299" s="26">
        <v>106</v>
      </c>
      <c r="P299" s="27">
        <v>11947260</v>
      </c>
      <c r="Q299" s="11" t="s">
        <v>35</v>
      </c>
      <c r="R299" s="28">
        <v>1</v>
      </c>
      <c r="S299" s="38">
        <v>5</v>
      </c>
      <c r="T299" s="25">
        <v>563550</v>
      </c>
      <c r="U299" s="11" t="s">
        <v>935</v>
      </c>
      <c r="V299" s="11" t="s">
        <v>865</v>
      </c>
      <c r="W299" s="54">
        <v>0</v>
      </c>
      <c r="X299" s="11" t="s">
        <v>710</v>
      </c>
      <c r="Y299" s="27">
        <f t="shared" si="8"/>
        <v>563550</v>
      </c>
      <c r="Z299" s="11"/>
      <c r="AA299" s="11"/>
      <c r="AB299" s="68">
        <f t="shared" si="9"/>
        <v>563550</v>
      </c>
      <c r="AC299" s="73"/>
      <c r="AD299" s="73"/>
      <c r="AE299" s="73"/>
      <c r="AF299" s="73"/>
      <c r="AG299" s="73"/>
      <c r="AH299" s="73"/>
      <c r="AI299" s="73"/>
      <c r="AJ299" s="73"/>
      <c r="AK299" s="73"/>
      <c r="AL299" s="73"/>
      <c r="AM299" s="73"/>
      <c r="AN299" s="73"/>
      <c r="AO299" s="73"/>
      <c r="AP299" s="73"/>
      <c r="AQ299" s="73"/>
      <c r="AR299" s="73"/>
      <c r="AS299" s="73"/>
      <c r="AT299" s="73"/>
      <c r="AU299" s="73"/>
      <c r="AV299" s="73"/>
      <c r="AW299" s="73"/>
      <c r="AX299" s="73"/>
      <c r="AY299" s="73"/>
      <c r="AZ299" s="73"/>
      <c r="BA299" s="73"/>
      <c r="BB299" s="73"/>
      <c r="BC299" s="73"/>
      <c r="BD299" s="73"/>
      <c r="BE299" s="73"/>
      <c r="BF299" s="73"/>
      <c r="BG299" s="73"/>
      <c r="BH299" s="73"/>
      <c r="BI299" s="73"/>
      <c r="BJ299" s="73"/>
      <c r="BK299" s="73"/>
      <c r="BL299" s="73"/>
      <c r="BM299" s="73"/>
      <c r="BN299" s="73"/>
      <c r="BO299" s="73"/>
      <c r="BP299" s="73"/>
      <c r="BQ299" s="73"/>
      <c r="BR299" s="73"/>
      <c r="BS299" s="73"/>
      <c r="BT299" s="73"/>
      <c r="BU299" s="73"/>
      <c r="BV299" s="73"/>
      <c r="BW299" s="73"/>
      <c r="BX299" s="73"/>
      <c r="BY299" s="73"/>
      <c r="BZ299" s="73"/>
      <c r="CA299" s="73"/>
      <c r="CB299" s="73"/>
      <c r="CC299" s="73"/>
      <c r="CD299" s="73"/>
      <c r="CE299" s="73"/>
      <c r="CF299" s="73"/>
      <c r="CG299" s="73"/>
      <c r="CH299" s="73"/>
      <c r="CI299" s="73"/>
      <c r="CJ299" s="73"/>
      <c r="CK299" s="73"/>
      <c r="CL299" s="73"/>
      <c r="CM299" s="73"/>
      <c r="CN299" s="73"/>
      <c r="CO299" s="73"/>
      <c r="CP299" s="73"/>
      <c r="CQ299" s="73"/>
      <c r="CR299" s="73"/>
      <c r="CS299" s="73"/>
      <c r="CT299" s="73"/>
      <c r="CU299" s="73"/>
      <c r="CV299" s="73"/>
      <c r="CW299" s="73"/>
      <c r="CX299" s="73"/>
      <c r="CY299" s="73"/>
      <c r="CZ299" s="73"/>
      <c r="DA299" s="73"/>
      <c r="DB299" s="73"/>
    </row>
    <row r="300" spans="2:106" s="12" customFormat="1" ht="44" hidden="1" customHeight="1">
      <c r="B300" s="11">
        <v>287</v>
      </c>
      <c r="C300" s="11" t="s">
        <v>134</v>
      </c>
      <c r="D300" s="37" t="s">
        <v>32</v>
      </c>
      <c r="E300" s="11">
        <v>60</v>
      </c>
      <c r="F300" s="37" t="s">
        <v>33</v>
      </c>
      <c r="G300" s="37" t="s">
        <v>453</v>
      </c>
      <c r="H300" s="37" t="s">
        <v>454</v>
      </c>
      <c r="I300" s="37" t="s">
        <v>48</v>
      </c>
      <c r="J300" s="37" t="s">
        <v>249</v>
      </c>
      <c r="K300" s="24" t="s">
        <v>907</v>
      </c>
      <c r="L300" s="37" t="s">
        <v>936</v>
      </c>
      <c r="M300" s="11" t="s">
        <v>34</v>
      </c>
      <c r="N300" s="25">
        <v>112710</v>
      </c>
      <c r="O300" s="26">
        <v>106</v>
      </c>
      <c r="P300" s="27">
        <v>11947260</v>
      </c>
      <c r="Q300" s="11" t="s">
        <v>35</v>
      </c>
      <c r="R300" s="28">
        <v>1</v>
      </c>
      <c r="S300" s="38">
        <v>16</v>
      </c>
      <c r="T300" s="25">
        <v>1803360</v>
      </c>
      <c r="U300" s="11" t="s">
        <v>937</v>
      </c>
      <c r="V300" s="11" t="s">
        <v>865</v>
      </c>
      <c r="W300" s="54">
        <v>0</v>
      </c>
      <c r="X300" s="11" t="s">
        <v>710</v>
      </c>
      <c r="Y300" s="27">
        <f t="shared" si="8"/>
        <v>1803360</v>
      </c>
      <c r="Z300" s="11"/>
      <c r="AA300" s="11"/>
      <c r="AB300" s="68">
        <f t="shared" si="9"/>
        <v>1803360</v>
      </c>
      <c r="AC300" s="73"/>
      <c r="AD300" s="73"/>
      <c r="AE300" s="73"/>
      <c r="AF300" s="73"/>
      <c r="AG300" s="73"/>
      <c r="AH300" s="73"/>
      <c r="AI300" s="73"/>
      <c r="AJ300" s="73"/>
      <c r="AK300" s="73"/>
      <c r="AL300" s="73"/>
      <c r="AM300" s="73"/>
      <c r="AN300" s="73"/>
      <c r="AO300" s="73"/>
      <c r="AP300" s="73"/>
      <c r="AQ300" s="73"/>
      <c r="AR300" s="73"/>
      <c r="AS300" s="73"/>
      <c r="AT300" s="73"/>
      <c r="AU300" s="73"/>
      <c r="AV300" s="73"/>
      <c r="AW300" s="73"/>
      <c r="AX300" s="73"/>
      <c r="AY300" s="73"/>
      <c r="AZ300" s="73"/>
      <c r="BA300" s="73"/>
      <c r="BB300" s="73"/>
      <c r="BC300" s="73"/>
      <c r="BD300" s="73"/>
      <c r="BE300" s="73"/>
      <c r="BF300" s="73"/>
      <c r="BG300" s="73"/>
      <c r="BH300" s="73"/>
      <c r="BI300" s="73"/>
      <c r="BJ300" s="73"/>
      <c r="BK300" s="73"/>
      <c r="BL300" s="73"/>
      <c r="BM300" s="73"/>
      <c r="BN300" s="73"/>
      <c r="BO300" s="73"/>
      <c r="BP300" s="73"/>
      <c r="BQ300" s="73"/>
      <c r="BR300" s="73"/>
      <c r="BS300" s="73"/>
      <c r="BT300" s="73"/>
      <c r="BU300" s="73"/>
      <c r="BV300" s="73"/>
      <c r="BW300" s="73"/>
      <c r="BX300" s="73"/>
      <c r="BY300" s="73"/>
      <c r="BZ300" s="73"/>
      <c r="CA300" s="73"/>
      <c r="CB300" s="73"/>
      <c r="CC300" s="73"/>
      <c r="CD300" s="73"/>
      <c r="CE300" s="73"/>
      <c r="CF300" s="73"/>
      <c r="CG300" s="73"/>
      <c r="CH300" s="73"/>
      <c r="CI300" s="73"/>
      <c r="CJ300" s="73"/>
      <c r="CK300" s="73"/>
      <c r="CL300" s="73"/>
      <c r="CM300" s="73"/>
      <c r="CN300" s="73"/>
      <c r="CO300" s="73"/>
      <c r="CP300" s="73"/>
      <c r="CQ300" s="73"/>
      <c r="CR300" s="73"/>
      <c r="CS300" s="73"/>
      <c r="CT300" s="73"/>
      <c r="CU300" s="73"/>
      <c r="CV300" s="73"/>
      <c r="CW300" s="73"/>
      <c r="CX300" s="73"/>
      <c r="CY300" s="73"/>
      <c r="CZ300" s="73"/>
      <c r="DA300" s="73"/>
      <c r="DB300" s="73"/>
    </row>
    <row r="301" spans="2:106" s="12" customFormat="1" ht="44" hidden="1" customHeight="1">
      <c r="B301" s="11">
        <v>288</v>
      </c>
      <c r="C301" s="11" t="s">
        <v>134</v>
      </c>
      <c r="D301" s="37" t="s">
        <v>32</v>
      </c>
      <c r="E301" s="11">
        <v>60</v>
      </c>
      <c r="F301" s="37" t="s">
        <v>33</v>
      </c>
      <c r="G301" s="37" t="s">
        <v>453</v>
      </c>
      <c r="H301" s="37" t="s">
        <v>454</v>
      </c>
      <c r="I301" s="37" t="s">
        <v>48</v>
      </c>
      <c r="J301" s="37" t="s">
        <v>249</v>
      </c>
      <c r="K301" s="24" t="s">
        <v>910</v>
      </c>
      <c r="L301" s="37" t="s">
        <v>938</v>
      </c>
      <c r="M301" s="11" t="s">
        <v>34</v>
      </c>
      <c r="N301" s="25">
        <v>112710</v>
      </c>
      <c r="O301" s="26">
        <v>101</v>
      </c>
      <c r="P301" s="27">
        <v>11383710</v>
      </c>
      <c r="Q301" s="11" t="s">
        <v>35</v>
      </c>
      <c r="R301" s="28">
        <v>1</v>
      </c>
      <c r="S301" s="38">
        <v>5</v>
      </c>
      <c r="T301" s="25">
        <v>563550</v>
      </c>
      <c r="U301" s="11" t="s">
        <v>935</v>
      </c>
      <c r="V301" s="11" t="s">
        <v>865</v>
      </c>
      <c r="W301" s="54">
        <v>0</v>
      </c>
      <c r="X301" s="11" t="s">
        <v>710</v>
      </c>
      <c r="Y301" s="27">
        <f t="shared" si="8"/>
        <v>563550</v>
      </c>
      <c r="Z301" s="11"/>
      <c r="AA301" s="11"/>
      <c r="AB301" s="68">
        <f t="shared" si="9"/>
        <v>563550</v>
      </c>
      <c r="AC301" s="73"/>
      <c r="AD301" s="73"/>
      <c r="AE301" s="73"/>
      <c r="AF301" s="73"/>
      <c r="AG301" s="73"/>
      <c r="AH301" s="73"/>
      <c r="AI301" s="73"/>
      <c r="AJ301" s="73"/>
      <c r="AK301" s="73"/>
      <c r="AL301" s="73"/>
      <c r="AM301" s="73"/>
      <c r="AN301" s="73"/>
      <c r="AO301" s="73"/>
      <c r="AP301" s="73"/>
      <c r="AQ301" s="73"/>
      <c r="AR301" s="73"/>
      <c r="AS301" s="73"/>
      <c r="AT301" s="73"/>
      <c r="AU301" s="73"/>
      <c r="AV301" s="73"/>
      <c r="AW301" s="73"/>
      <c r="AX301" s="73"/>
      <c r="AY301" s="73"/>
      <c r="AZ301" s="73"/>
      <c r="BA301" s="73"/>
      <c r="BB301" s="73"/>
      <c r="BC301" s="73"/>
      <c r="BD301" s="73"/>
      <c r="BE301" s="73"/>
      <c r="BF301" s="73"/>
      <c r="BG301" s="73"/>
      <c r="BH301" s="73"/>
      <c r="BI301" s="73"/>
      <c r="BJ301" s="73"/>
      <c r="BK301" s="73"/>
      <c r="BL301" s="73"/>
      <c r="BM301" s="73"/>
      <c r="BN301" s="73"/>
      <c r="BO301" s="73"/>
      <c r="BP301" s="73"/>
      <c r="BQ301" s="73"/>
      <c r="BR301" s="73"/>
      <c r="BS301" s="73"/>
      <c r="BT301" s="73"/>
      <c r="BU301" s="73"/>
      <c r="BV301" s="73"/>
      <c r="BW301" s="73"/>
      <c r="BX301" s="73"/>
      <c r="BY301" s="73"/>
      <c r="BZ301" s="73"/>
      <c r="CA301" s="73"/>
      <c r="CB301" s="73"/>
      <c r="CC301" s="73"/>
      <c r="CD301" s="73"/>
      <c r="CE301" s="73"/>
      <c r="CF301" s="73"/>
      <c r="CG301" s="73"/>
      <c r="CH301" s="73"/>
      <c r="CI301" s="73"/>
      <c r="CJ301" s="73"/>
      <c r="CK301" s="73"/>
      <c r="CL301" s="73"/>
      <c r="CM301" s="73"/>
      <c r="CN301" s="73"/>
      <c r="CO301" s="73"/>
      <c r="CP301" s="73"/>
      <c r="CQ301" s="73"/>
      <c r="CR301" s="73"/>
      <c r="CS301" s="73"/>
      <c r="CT301" s="73"/>
      <c r="CU301" s="73"/>
      <c r="CV301" s="73"/>
      <c r="CW301" s="73"/>
      <c r="CX301" s="73"/>
      <c r="CY301" s="73"/>
      <c r="CZ301" s="73"/>
      <c r="DA301" s="73"/>
      <c r="DB301" s="73"/>
    </row>
    <row r="302" spans="2:106" s="12" customFormat="1" ht="44" hidden="1" customHeight="1">
      <c r="B302" s="11">
        <v>289</v>
      </c>
      <c r="C302" s="11" t="s">
        <v>134</v>
      </c>
      <c r="D302" s="37" t="s">
        <v>32</v>
      </c>
      <c r="E302" s="11">
        <v>69</v>
      </c>
      <c r="F302" s="37" t="s">
        <v>39</v>
      </c>
      <c r="G302" s="37" t="s">
        <v>939</v>
      </c>
      <c r="H302" s="37" t="s">
        <v>940</v>
      </c>
      <c r="I302" s="37" t="s">
        <v>68</v>
      </c>
      <c r="J302" s="37" t="s">
        <v>49</v>
      </c>
      <c r="K302" s="24" t="s">
        <v>904</v>
      </c>
      <c r="L302" s="37" t="s">
        <v>941</v>
      </c>
      <c r="M302" s="11" t="s">
        <v>34</v>
      </c>
      <c r="N302" s="25">
        <v>7976400</v>
      </c>
      <c r="O302" s="26">
        <v>1</v>
      </c>
      <c r="P302" s="27">
        <v>7976400</v>
      </c>
      <c r="Q302" s="11" t="s">
        <v>202</v>
      </c>
      <c r="R302" s="28">
        <v>0.1</v>
      </c>
      <c r="S302" s="38">
        <v>1</v>
      </c>
      <c r="T302" s="25">
        <v>797640</v>
      </c>
      <c r="U302" s="11" t="s">
        <v>942</v>
      </c>
      <c r="V302" s="11" t="s">
        <v>1074</v>
      </c>
      <c r="W302" s="54">
        <v>0</v>
      </c>
      <c r="X302" s="11" t="s">
        <v>1075</v>
      </c>
      <c r="Y302" s="27">
        <f t="shared" si="8"/>
        <v>797640</v>
      </c>
      <c r="Z302" s="11"/>
      <c r="AA302" s="11"/>
      <c r="AB302" s="68">
        <f t="shared" si="9"/>
        <v>797640</v>
      </c>
      <c r="AC302" s="73"/>
      <c r="AD302" s="73"/>
      <c r="AE302" s="73"/>
      <c r="AF302" s="73"/>
      <c r="AG302" s="73"/>
      <c r="AH302" s="73"/>
      <c r="AI302" s="73"/>
      <c r="AJ302" s="73"/>
      <c r="AK302" s="73"/>
      <c r="AL302" s="73"/>
      <c r="AM302" s="73"/>
      <c r="AN302" s="73"/>
      <c r="AO302" s="73"/>
      <c r="AP302" s="73"/>
      <c r="AQ302" s="73"/>
      <c r="AR302" s="73"/>
      <c r="AS302" s="73"/>
      <c r="AT302" s="73"/>
      <c r="AU302" s="73"/>
      <c r="AV302" s="73"/>
      <c r="AW302" s="73"/>
      <c r="AX302" s="73"/>
      <c r="AY302" s="73"/>
      <c r="AZ302" s="73"/>
      <c r="BA302" s="73"/>
      <c r="BB302" s="73"/>
      <c r="BC302" s="73"/>
      <c r="BD302" s="73"/>
      <c r="BE302" s="73"/>
      <c r="BF302" s="73"/>
      <c r="BG302" s="73"/>
      <c r="BH302" s="73"/>
      <c r="BI302" s="73"/>
      <c r="BJ302" s="73"/>
      <c r="BK302" s="73"/>
      <c r="BL302" s="73"/>
      <c r="BM302" s="73"/>
      <c r="BN302" s="73"/>
      <c r="BO302" s="73"/>
      <c r="BP302" s="73"/>
      <c r="BQ302" s="73"/>
      <c r="BR302" s="73"/>
      <c r="BS302" s="73"/>
      <c r="BT302" s="73"/>
      <c r="BU302" s="73"/>
      <c r="BV302" s="73"/>
      <c r="BW302" s="73"/>
      <c r="BX302" s="73"/>
      <c r="BY302" s="73"/>
      <c r="BZ302" s="73"/>
      <c r="CA302" s="73"/>
      <c r="CB302" s="73"/>
      <c r="CC302" s="73"/>
      <c r="CD302" s="73"/>
      <c r="CE302" s="73"/>
      <c r="CF302" s="73"/>
      <c r="CG302" s="73"/>
      <c r="CH302" s="73"/>
      <c r="CI302" s="73"/>
      <c r="CJ302" s="73"/>
      <c r="CK302" s="73"/>
      <c r="CL302" s="73"/>
      <c r="CM302" s="73"/>
      <c r="CN302" s="73"/>
      <c r="CO302" s="73"/>
      <c r="CP302" s="73"/>
      <c r="CQ302" s="73"/>
      <c r="CR302" s="73"/>
      <c r="CS302" s="73"/>
      <c r="CT302" s="73"/>
      <c r="CU302" s="73"/>
      <c r="CV302" s="73"/>
      <c r="CW302" s="73"/>
      <c r="CX302" s="73"/>
      <c r="CY302" s="73"/>
      <c r="CZ302" s="73"/>
      <c r="DA302" s="73"/>
      <c r="DB302" s="73"/>
    </row>
    <row r="303" spans="2:106" s="12" customFormat="1" ht="44" hidden="1" customHeight="1">
      <c r="B303" s="11">
        <v>290</v>
      </c>
      <c r="C303" s="11" t="s">
        <v>134</v>
      </c>
      <c r="D303" s="37" t="s">
        <v>32</v>
      </c>
      <c r="E303" s="11">
        <v>69</v>
      </c>
      <c r="F303" s="37" t="s">
        <v>39</v>
      </c>
      <c r="G303" s="37" t="s">
        <v>939</v>
      </c>
      <c r="H303" s="37" t="s">
        <v>940</v>
      </c>
      <c r="I303" s="37" t="s">
        <v>68</v>
      </c>
      <c r="J303" s="37" t="s">
        <v>49</v>
      </c>
      <c r="K303" s="24" t="s">
        <v>907</v>
      </c>
      <c r="L303" s="37" t="s">
        <v>943</v>
      </c>
      <c r="M303" s="11" t="s">
        <v>34</v>
      </c>
      <c r="N303" s="25">
        <v>7976400</v>
      </c>
      <c r="O303" s="26">
        <v>1</v>
      </c>
      <c r="P303" s="27">
        <v>7976400</v>
      </c>
      <c r="Q303" s="11" t="s">
        <v>202</v>
      </c>
      <c r="R303" s="28">
        <v>0.1</v>
      </c>
      <c r="S303" s="38">
        <v>1</v>
      </c>
      <c r="T303" s="25">
        <v>797640</v>
      </c>
      <c r="U303" s="11" t="s">
        <v>942</v>
      </c>
      <c r="V303" s="11" t="s">
        <v>1074</v>
      </c>
      <c r="W303" s="54">
        <v>0</v>
      </c>
      <c r="X303" s="11" t="s">
        <v>1075</v>
      </c>
      <c r="Y303" s="27">
        <f t="shared" si="8"/>
        <v>797640</v>
      </c>
      <c r="Z303" s="11"/>
      <c r="AA303" s="11"/>
      <c r="AB303" s="68">
        <f t="shared" si="9"/>
        <v>797640</v>
      </c>
      <c r="AC303" s="73"/>
      <c r="AD303" s="73"/>
      <c r="AE303" s="73"/>
      <c r="AF303" s="73"/>
      <c r="AG303" s="73"/>
      <c r="AH303" s="73"/>
      <c r="AI303" s="73"/>
      <c r="AJ303" s="73"/>
      <c r="AK303" s="73"/>
      <c r="AL303" s="73"/>
      <c r="AM303" s="73"/>
      <c r="AN303" s="73"/>
      <c r="AO303" s="73"/>
      <c r="AP303" s="73"/>
      <c r="AQ303" s="73"/>
      <c r="AR303" s="73"/>
      <c r="AS303" s="73"/>
      <c r="AT303" s="73"/>
      <c r="AU303" s="73"/>
      <c r="AV303" s="73"/>
      <c r="AW303" s="73"/>
      <c r="AX303" s="73"/>
      <c r="AY303" s="73"/>
      <c r="AZ303" s="73"/>
      <c r="BA303" s="73"/>
      <c r="BB303" s="73"/>
      <c r="BC303" s="73"/>
      <c r="BD303" s="73"/>
      <c r="BE303" s="73"/>
      <c r="BF303" s="73"/>
      <c r="BG303" s="73"/>
      <c r="BH303" s="73"/>
      <c r="BI303" s="73"/>
      <c r="BJ303" s="73"/>
      <c r="BK303" s="73"/>
      <c r="BL303" s="73"/>
      <c r="BM303" s="73"/>
      <c r="BN303" s="73"/>
      <c r="BO303" s="73"/>
      <c r="BP303" s="73"/>
      <c r="BQ303" s="73"/>
      <c r="BR303" s="73"/>
      <c r="BS303" s="73"/>
      <c r="BT303" s="73"/>
      <c r="BU303" s="73"/>
      <c r="BV303" s="73"/>
      <c r="BW303" s="73"/>
      <c r="BX303" s="73"/>
      <c r="BY303" s="73"/>
      <c r="BZ303" s="73"/>
      <c r="CA303" s="73"/>
      <c r="CB303" s="73"/>
      <c r="CC303" s="73"/>
      <c r="CD303" s="73"/>
      <c r="CE303" s="73"/>
      <c r="CF303" s="73"/>
      <c r="CG303" s="73"/>
      <c r="CH303" s="73"/>
      <c r="CI303" s="73"/>
      <c r="CJ303" s="73"/>
      <c r="CK303" s="73"/>
      <c r="CL303" s="73"/>
      <c r="CM303" s="73"/>
      <c r="CN303" s="73"/>
      <c r="CO303" s="73"/>
      <c r="CP303" s="73"/>
      <c r="CQ303" s="73"/>
      <c r="CR303" s="73"/>
      <c r="CS303" s="73"/>
      <c r="CT303" s="73"/>
      <c r="CU303" s="73"/>
      <c r="CV303" s="73"/>
      <c r="CW303" s="73"/>
      <c r="CX303" s="73"/>
      <c r="CY303" s="73"/>
      <c r="CZ303" s="73"/>
      <c r="DA303" s="73"/>
      <c r="DB303" s="73"/>
    </row>
    <row r="304" spans="2:106" s="12" customFormat="1" ht="44" hidden="1" customHeight="1">
      <c r="B304" s="11">
        <v>291</v>
      </c>
      <c r="C304" s="11" t="s">
        <v>134</v>
      </c>
      <c r="D304" s="37" t="s">
        <v>32</v>
      </c>
      <c r="E304" s="11">
        <v>69</v>
      </c>
      <c r="F304" s="37" t="s">
        <v>39</v>
      </c>
      <c r="G304" s="37" t="s">
        <v>939</v>
      </c>
      <c r="H304" s="37" t="s">
        <v>940</v>
      </c>
      <c r="I304" s="37" t="s">
        <v>68</v>
      </c>
      <c r="J304" s="37" t="s">
        <v>49</v>
      </c>
      <c r="K304" s="24" t="s">
        <v>910</v>
      </c>
      <c r="L304" s="37" t="s">
        <v>944</v>
      </c>
      <c r="M304" s="11" t="s">
        <v>34</v>
      </c>
      <c r="N304" s="25">
        <v>7976400</v>
      </c>
      <c r="O304" s="26">
        <v>1</v>
      </c>
      <c r="P304" s="27">
        <v>7976400</v>
      </c>
      <c r="Q304" s="11" t="s">
        <v>202</v>
      </c>
      <c r="R304" s="28">
        <v>0.1</v>
      </c>
      <c r="S304" s="38">
        <v>1</v>
      </c>
      <c r="T304" s="25">
        <v>797640</v>
      </c>
      <c r="U304" s="11" t="s">
        <v>942</v>
      </c>
      <c r="V304" s="11" t="s">
        <v>1074</v>
      </c>
      <c r="W304" s="54">
        <v>0</v>
      </c>
      <c r="X304" s="11" t="s">
        <v>1075</v>
      </c>
      <c r="Y304" s="27">
        <f t="shared" si="8"/>
        <v>797640</v>
      </c>
      <c r="Z304" s="11"/>
      <c r="AA304" s="11"/>
      <c r="AB304" s="68">
        <f t="shared" si="9"/>
        <v>797640</v>
      </c>
      <c r="AC304" s="73"/>
      <c r="AD304" s="73"/>
      <c r="AE304" s="73"/>
      <c r="AF304" s="73"/>
      <c r="AG304" s="73"/>
      <c r="AH304" s="73"/>
      <c r="AI304" s="73"/>
      <c r="AJ304" s="73"/>
      <c r="AK304" s="73"/>
      <c r="AL304" s="73"/>
      <c r="AM304" s="73"/>
      <c r="AN304" s="73"/>
      <c r="AO304" s="73"/>
      <c r="AP304" s="73"/>
      <c r="AQ304" s="73"/>
      <c r="AR304" s="73"/>
      <c r="AS304" s="73"/>
      <c r="AT304" s="73"/>
      <c r="AU304" s="73"/>
      <c r="AV304" s="73"/>
      <c r="AW304" s="73"/>
      <c r="AX304" s="73"/>
      <c r="AY304" s="73"/>
      <c r="AZ304" s="73"/>
      <c r="BA304" s="73"/>
      <c r="BB304" s="73"/>
      <c r="BC304" s="73"/>
      <c r="BD304" s="73"/>
      <c r="BE304" s="73"/>
      <c r="BF304" s="73"/>
      <c r="BG304" s="73"/>
      <c r="BH304" s="73"/>
      <c r="BI304" s="73"/>
      <c r="BJ304" s="73"/>
      <c r="BK304" s="73"/>
      <c r="BL304" s="73"/>
      <c r="BM304" s="73"/>
      <c r="BN304" s="73"/>
      <c r="BO304" s="73"/>
      <c r="BP304" s="73"/>
      <c r="BQ304" s="73"/>
      <c r="BR304" s="73"/>
      <c r="BS304" s="73"/>
      <c r="BT304" s="73"/>
      <c r="BU304" s="73"/>
      <c r="BV304" s="73"/>
      <c r="BW304" s="73"/>
      <c r="BX304" s="73"/>
      <c r="BY304" s="73"/>
      <c r="BZ304" s="73"/>
      <c r="CA304" s="73"/>
      <c r="CB304" s="73"/>
      <c r="CC304" s="73"/>
      <c r="CD304" s="73"/>
      <c r="CE304" s="73"/>
      <c r="CF304" s="73"/>
      <c r="CG304" s="73"/>
      <c r="CH304" s="73"/>
      <c r="CI304" s="73"/>
      <c r="CJ304" s="73"/>
      <c r="CK304" s="73"/>
      <c r="CL304" s="73"/>
      <c r="CM304" s="73"/>
      <c r="CN304" s="73"/>
      <c r="CO304" s="73"/>
      <c r="CP304" s="73"/>
      <c r="CQ304" s="73"/>
      <c r="CR304" s="73"/>
      <c r="CS304" s="73"/>
      <c r="CT304" s="73"/>
      <c r="CU304" s="73"/>
      <c r="CV304" s="73"/>
      <c r="CW304" s="73"/>
      <c r="CX304" s="73"/>
      <c r="CY304" s="73"/>
      <c r="CZ304" s="73"/>
      <c r="DA304" s="73"/>
      <c r="DB304" s="73"/>
    </row>
    <row r="305" spans="2:106" s="12" customFormat="1" ht="44" hidden="1" customHeight="1">
      <c r="B305" s="11">
        <v>292</v>
      </c>
      <c r="C305" s="11" t="s">
        <v>134</v>
      </c>
      <c r="D305" s="37" t="s">
        <v>32</v>
      </c>
      <c r="E305" s="11">
        <v>5</v>
      </c>
      <c r="F305" s="37" t="s">
        <v>33</v>
      </c>
      <c r="G305" s="37" t="s">
        <v>46</v>
      </c>
      <c r="H305" s="37" t="s">
        <v>47</v>
      </c>
      <c r="I305" s="37" t="s">
        <v>48</v>
      </c>
      <c r="J305" s="37" t="s">
        <v>49</v>
      </c>
      <c r="K305" s="24" t="s">
        <v>907</v>
      </c>
      <c r="L305" s="37" t="s">
        <v>908</v>
      </c>
      <c r="M305" s="11" t="s">
        <v>34</v>
      </c>
      <c r="N305" s="25">
        <v>60112</v>
      </c>
      <c r="O305" s="26">
        <v>1516</v>
      </c>
      <c r="P305" s="27">
        <v>91129792</v>
      </c>
      <c r="Q305" s="11" t="s">
        <v>38</v>
      </c>
      <c r="R305" s="28">
        <v>1</v>
      </c>
      <c r="S305" s="38">
        <v>8.9552834708544093</v>
      </c>
      <c r="T305" s="25">
        <v>538320</v>
      </c>
      <c r="U305" s="11" t="s">
        <v>945</v>
      </c>
      <c r="V305" s="11" t="s">
        <v>1076</v>
      </c>
      <c r="W305" s="54">
        <v>0</v>
      </c>
      <c r="X305" s="11" t="s">
        <v>1077</v>
      </c>
      <c r="Y305" s="27">
        <f t="shared" si="8"/>
        <v>538320</v>
      </c>
      <c r="Z305" s="11" t="s">
        <v>1077</v>
      </c>
      <c r="AA305" s="11">
        <v>0</v>
      </c>
      <c r="AB305" s="68">
        <f t="shared" si="9"/>
        <v>538320</v>
      </c>
      <c r="AC305" s="73"/>
      <c r="AD305" s="73"/>
      <c r="AE305" s="73"/>
      <c r="AF305" s="73"/>
      <c r="AG305" s="73"/>
      <c r="AH305" s="73"/>
      <c r="AI305" s="73"/>
      <c r="AJ305" s="73"/>
      <c r="AK305" s="73"/>
      <c r="AL305" s="73"/>
      <c r="AM305" s="73"/>
      <c r="AN305" s="73"/>
      <c r="AO305" s="73"/>
      <c r="AP305" s="73"/>
      <c r="AQ305" s="73"/>
      <c r="AR305" s="73"/>
      <c r="AS305" s="73"/>
      <c r="AT305" s="73"/>
      <c r="AU305" s="73"/>
      <c r="AV305" s="73"/>
      <c r="AW305" s="73"/>
      <c r="AX305" s="73"/>
      <c r="AY305" s="73"/>
      <c r="AZ305" s="73"/>
      <c r="BA305" s="73"/>
      <c r="BB305" s="73"/>
      <c r="BC305" s="73"/>
      <c r="BD305" s="73"/>
      <c r="BE305" s="73"/>
      <c r="BF305" s="73"/>
      <c r="BG305" s="73"/>
      <c r="BH305" s="73"/>
      <c r="BI305" s="73"/>
      <c r="BJ305" s="73"/>
      <c r="BK305" s="73"/>
      <c r="BL305" s="73"/>
      <c r="BM305" s="73"/>
      <c r="BN305" s="73"/>
      <c r="BO305" s="73"/>
      <c r="BP305" s="73"/>
      <c r="BQ305" s="73"/>
      <c r="BR305" s="73"/>
      <c r="BS305" s="73"/>
      <c r="BT305" s="73"/>
      <c r="BU305" s="73"/>
      <c r="BV305" s="73"/>
      <c r="BW305" s="73"/>
      <c r="BX305" s="73"/>
      <c r="BY305" s="73"/>
      <c r="BZ305" s="73"/>
      <c r="CA305" s="73"/>
      <c r="CB305" s="73"/>
      <c r="CC305" s="73"/>
      <c r="CD305" s="73"/>
      <c r="CE305" s="73"/>
      <c r="CF305" s="73"/>
      <c r="CG305" s="73"/>
      <c r="CH305" s="73"/>
      <c r="CI305" s="73"/>
      <c r="CJ305" s="73"/>
      <c r="CK305" s="73"/>
      <c r="CL305" s="73"/>
      <c r="CM305" s="73"/>
      <c r="CN305" s="73"/>
      <c r="CO305" s="73"/>
      <c r="CP305" s="73"/>
      <c r="CQ305" s="73"/>
      <c r="CR305" s="73"/>
      <c r="CS305" s="73"/>
      <c r="CT305" s="73"/>
      <c r="CU305" s="73"/>
      <c r="CV305" s="73"/>
      <c r="CW305" s="73"/>
      <c r="CX305" s="73"/>
      <c r="CY305" s="73"/>
      <c r="CZ305" s="73"/>
      <c r="DA305" s="73"/>
      <c r="DB305" s="73"/>
    </row>
    <row r="306" spans="2:106" s="12" customFormat="1" ht="44" hidden="1" customHeight="1">
      <c r="B306" s="11">
        <v>293</v>
      </c>
      <c r="C306" s="11" t="s">
        <v>134</v>
      </c>
      <c r="D306" s="37" t="s">
        <v>32</v>
      </c>
      <c r="E306" s="11">
        <v>5</v>
      </c>
      <c r="F306" s="37" t="s">
        <v>33</v>
      </c>
      <c r="G306" s="37" t="s">
        <v>46</v>
      </c>
      <c r="H306" s="37" t="s">
        <v>47</v>
      </c>
      <c r="I306" s="37" t="s">
        <v>48</v>
      </c>
      <c r="J306" s="37" t="s">
        <v>49</v>
      </c>
      <c r="K306" s="24" t="s">
        <v>910</v>
      </c>
      <c r="L306" s="37" t="s">
        <v>911</v>
      </c>
      <c r="M306" s="11" t="s">
        <v>34</v>
      </c>
      <c r="N306" s="25">
        <v>60112</v>
      </c>
      <c r="O306" s="26">
        <v>1477</v>
      </c>
      <c r="P306" s="27">
        <v>88785424</v>
      </c>
      <c r="Q306" s="11" t="s">
        <v>38</v>
      </c>
      <c r="R306" s="28">
        <v>1</v>
      </c>
      <c r="S306" s="38">
        <v>2.3789592760181</v>
      </c>
      <c r="T306" s="25">
        <v>143004</v>
      </c>
      <c r="U306" s="11" t="s">
        <v>946</v>
      </c>
      <c r="V306" s="11" t="s">
        <v>1078</v>
      </c>
      <c r="W306" s="54">
        <v>0</v>
      </c>
      <c r="X306" s="11" t="s">
        <v>1079</v>
      </c>
      <c r="Y306" s="27">
        <f t="shared" si="8"/>
        <v>143004</v>
      </c>
      <c r="Z306" s="11"/>
      <c r="AA306" s="11"/>
      <c r="AB306" s="68">
        <f t="shared" si="9"/>
        <v>143004</v>
      </c>
      <c r="AC306" s="73"/>
      <c r="AD306" s="73"/>
      <c r="AE306" s="73"/>
      <c r="AF306" s="73"/>
      <c r="AG306" s="73"/>
      <c r="AH306" s="73"/>
      <c r="AI306" s="73"/>
      <c r="AJ306" s="73"/>
      <c r="AK306" s="73"/>
      <c r="AL306" s="73"/>
      <c r="AM306" s="73"/>
      <c r="AN306" s="73"/>
      <c r="AO306" s="73"/>
      <c r="AP306" s="73"/>
      <c r="AQ306" s="73"/>
      <c r="AR306" s="73"/>
      <c r="AS306" s="73"/>
      <c r="AT306" s="73"/>
      <c r="AU306" s="73"/>
      <c r="AV306" s="73"/>
      <c r="AW306" s="73"/>
      <c r="AX306" s="73"/>
      <c r="AY306" s="73"/>
      <c r="AZ306" s="73"/>
      <c r="BA306" s="73"/>
      <c r="BB306" s="73"/>
      <c r="BC306" s="73"/>
      <c r="BD306" s="73"/>
      <c r="BE306" s="73"/>
      <c r="BF306" s="73"/>
      <c r="BG306" s="73"/>
      <c r="BH306" s="73"/>
      <c r="BI306" s="73"/>
      <c r="BJ306" s="73"/>
      <c r="BK306" s="73"/>
      <c r="BL306" s="73"/>
      <c r="BM306" s="73"/>
      <c r="BN306" s="73"/>
      <c r="BO306" s="73"/>
      <c r="BP306" s="73"/>
      <c r="BQ306" s="73"/>
      <c r="BR306" s="73"/>
      <c r="BS306" s="73"/>
      <c r="BT306" s="73"/>
      <c r="BU306" s="73"/>
      <c r="BV306" s="73"/>
      <c r="BW306" s="73"/>
      <c r="BX306" s="73"/>
      <c r="BY306" s="73"/>
      <c r="BZ306" s="73"/>
      <c r="CA306" s="73"/>
      <c r="CB306" s="73"/>
      <c r="CC306" s="73"/>
      <c r="CD306" s="73"/>
      <c r="CE306" s="73"/>
      <c r="CF306" s="73"/>
      <c r="CG306" s="73"/>
      <c r="CH306" s="73"/>
      <c r="CI306" s="73"/>
      <c r="CJ306" s="73"/>
      <c r="CK306" s="73"/>
      <c r="CL306" s="73"/>
      <c r="CM306" s="73"/>
      <c r="CN306" s="73"/>
      <c r="CO306" s="73"/>
      <c r="CP306" s="73"/>
      <c r="CQ306" s="73"/>
      <c r="CR306" s="73"/>
      <c r="CS306" s="73"/>
      <c r="CT306" s="73"/>
      <c r="CU306" s="73"/>
      <c r="CV306" s="73"/>
      <c r="CW306" s="73"/>
      <c r="CX306" s="73"/>
      <c r="CY306" s="73"/>
      <c r="CZ306" s="73"/>
      <c r="DA306" s="73"/>
      <c r="DB306" s="73"/>
    </row>
    <row r="307" spans="2:106" s="12" customFormat="1" ht="44" hidden="1" customHeight="1">
      <c r="B307" s="11">
        <v>294</v>
      </c>
      <c r="C307" s="11" t="s">
        <v>134</v>
      </c>
      <c r="D307" s="37" t="s">
        <v>32</v>
      </c>
      <c r="E307" s="11">
        <v>5</v>
      </c>
      <c r="F307" s="37" t="s">
        <v>33</v>
      </c>
      <c r="G307" s="37" t="s">
        <v>46</v>
      </c>
      <c r="H307" s="37" t="s">
        <v>47</v>
      </c>
      <c r="I307" s="37" t="s">
        <v>48</v>
      </c>
      <c r="J307" s="37" t="s">
        <v>49</v>
      </c>
      <c r="K307" s="24" t="s">
        <v>907</v>
      </c>
      <c r="L307" s="37" t="s">
        <v>908</v>
      </c>
      <c r="M307" s="11" t="s">
        <v>34</v>
      </c>
      <c r="N307" s="25">
        <v>60112</v>
      </c>
      <c r="O307" s="26">
        <v>1516</v>
      </c>
      <c r="P307" s="27">
        <v>91129792</v>
      </c>
      <c r="Q307" s="11" t="s">
        <v>36</v>
      </c>
      <c r="R307" s="28">
        <v>1</v>
      </c>
      <c r="S307" s="38">
        <v>2</v>
      </c>
      <c r="T307" s="25">
        <v>120224</v>
      </c>
      <c r="U307" s="11" t="s">
        <v>947</v>
      </c>
      <c r="V307" s="11" t="s">
        <v>751</v>
      </c>
      <c r="W307" s="54">
        <v>0</v>
      </c>
      <c r="X307" s="11" t="s">
        <v>871</v>
      </c>
      <c r="Y307" s="27">
        <f t="shared" si="8"/>
        <v>120224</v>
      </c>
      <c r="Z307" s="11"/>
      <c r="AA307" s="11"/>
      <c r="AB307" s="68">
        <f t="shared" si="9"/>
        <v>120224</v>
      </c>
      <c r="AC307" s="73"/>
      <c r="AD307" s="73"/>
      <c r="AE307" s="73"/>
      <c r="AF307" s="73"/>
      <c r="AG307" s="73"/>
      <c r="AH307" s="73"/>
      <c r="AI307" s="73"/>
      <c r="AJ307" s="73"/>
      <c r="AK307" s="73"/>
      <c r="AL307" s="73"/>
      <c r="AM307" s="73"/>
      <c r="AN307" s="73"/>
      <c r="AO307" s="73"/>
      <c r="AP307" s="73"/>
      <c r="AQ307" s="73"/>
      <c r="AR307" s="73"/>
      <c r="AS307" s="73"/>
      <c r="AT307" s="73"/>
      <c r="AU307" s="73"/>
      <c r="AV307" s="73"/>
      <c r="AW307" s="73"/>
      <c r="AX307" s="73"/>
      <c r="AY307" s="73"/>
      <c r="AZ307" s="73"/>
      <c r="BA307" s="73"/>
      <c r="BB307" s="73"/>
      <c r="BC307" s="73"/>
      <c r="BD307" s="73"/>
      <c r="BE307" s="73"/>
      <c r="BF307" s="73"/>
      <c r="BG307" s="73"/>
      <c r="BH307" s="73"/>
      <c r="BI307" s="73"/>
      <c r="BJ307" s="73"/>
      <c r="BK307" s="73"/>
      <c r="BL307" s="73"/>
      <c r="BM307" s="73"/>
      <c r="BN307" s="73"/>
      <c r="BO307" s="73"/>
      <c r="BP307" s="73"/>
      <c r="BQ307" s="73"/>
      <c r="BR307" s="73"/>
      <c r="BS307" s="73"/>
      <c r="BT307" s="73"/>
      <c r="BU307" s="73"/>
      <c r="BV307" s="73"/>
      <c r="BW307" s="73"/>
      <c r="BX307" s="73"/>
      <c r="BY307" s="73"/>
      <c r="BZ307" s="73"/>
      <c r="CA307" s="73"/>
      <c r="CB307" s="73"/>
      <c r="CC307" s="73"/>
      <c r="CD307" s="73"/>
      <c r="CE307" s="73"/>
      <c r="CF307" s="73"/>
      <c r="CG307" s="73"/>
      <c r="CH307" s="73"/>
      <c r="CI307" s="73"/>
      <c r="CJ307" s="73"/>
      <c r="CK307" s="73"/>
      <c r="CL307" s="73"/>
      <c r="CM307" s="73"/>
      <c r="CN307" s="73"/>
      <c r="CO307" s="73"/>
      <c r="CP307" s="73"/>
      <c r="CQ307" s="73"/>
      <c r="CR307" s="73"/>
      <c r="CS307" s="73"/>
      <c r="CT307" s="73"/>
      <c r="CU307" s="73"/>
      <c r="CV307" s="73"/>
      <c r="CW307" s="73"/>
      <c r="CX307" s="73"/>
      <c r="CY307" s="73"/>
      <c r="CZ307" s="73"/>
      <c r="DA307" s="73"/>
      <c r="DB307" s="73"/>
    </row>
    <row r="308" spans="2:106" s="12" customFormat="1" ht="44" hidden="1" customHeight="1">
      <c r="B308" s="11">
        <v>295</v>
      </c>
      <c r="C308" s="11" t="s">
        <v>134</v>
      </c>
      <c r="D308" s="37" t="s">
        <v>32</v>
      </c>
      <c r="E308" s="11">
        <v>5</v>
      </c>
      <c r="F308" s="37" t="s">
        <v>33</v>
      </c>
      <c r="G308" s="37" t="s">
        <v>46</v>
      </c>
      <c r="H308" s="37" t="s">
        <v>47</v>
      </c>
      <c r="I308" s="37" t="s">
        <v>48</v>
      </c>
      <c r="J308" s="37" t="s">
        <v>49</v>
      </c>
      <c r="K308" s="24" t="s">
        <v>910</v>
      </c>
      <c r="L308" s="37" t="s">
        <v>911</v>
      </c>
      <c r="M308" s="11" t="s">
        <v>34</v>
      </c>
      <c r="N308" s="25">
        <v>60112</v>
      </c>
      <c r="O308" s="26">
        <v>1477</v>
      </c>
      <c r="P308" s="27">
        <v>88785424</v>
      </c>
      <c r="Q308" s="11" t="s">
        <v>36</v>
      </c>
      <c r="R308" s="28">
        <v>1</v>
      </c>
      <c r="S308" s="38">
        <v>3</v>
      </c>
      <c r="T308" s="25">
        <v>180336</v>
      </c>
      <c r="U308" s="11" t="s">
        <v>948</v>
      </c>
      <c r="V308" s="11" t="s">
        <v>1080</v>
      </c>
      <c r="W308" s="54">
        <v>0</v>
      </c>
      <c r="X308" s="11" t="s">
        <v>871</v>
      </c>
      <c r="Y308" s="27">
        <f t="shared" si="8"/>
        <v>180336</v>
      </c>
      <c r="Z308" s="11"/>
      <c r="AA308" s="11"/>
      <c r="AB308" s="68">
        <f t="shared" si="9"/>
        <v>180336</v>
      </c>
      <c r="AC308" s="73"/>
      <c r="AD308" s="73"/>
      <c r="AE308" s="73"/>
      <c r="AF308" s="73"/>
      <c r="AG308" s="73"/>
      <c r="AH308" s="73"/>
      <c r="AI308" s="73"/>
      <c r="AJ308" s="73"/>
      <c r="AK308" s="73"/>
      <c r="AL308" s="73"/>
      <c r="AM308" s="73"/>
      <c r="AN308" s="73"/>
      <c r="AO308" s="73"/>
      <c r="AP308" s="73"/>
      <c r="AQ308" s="73"/>
      <c r="AR308" s="73"/>
      <c r="AS308" s="73"/>
      <c r="AT308" s="73"/>
      <c r="AU308" s="73"/>
      <c r="AV308" s="73"/>
      <c r="AW308" s="73"/>
      <c r="AX308" s="73"/>
      <c r="AY308" s="73"/>
      <c r="AZ308" s="73"/>
      <c r="BA308" s="73"/>
      <c r="BB308" s="73"/>
      <c r="BC308" s="73"/>
      <c r="BD308" s="73"/>
      <c r="BE308" s="73"/>
      <c r="BF308" s="73"/>
      <c r="BG308" s="73"/>
      <c r="BH308" s="73"/>
      <c r="BI308" s="73"/>
      <c r="BJ308" s="73"/>
      <c r="BK308" s="73"/>
      <c r="BL308" s="73"/>
      <c r="BM308" s="73"/>
      <c r="BN308" s="73"/>
      <c r="BO308" s="73"/>
      <c r="BP308" s="73"/>
      <c r="BQ308" s="73"/>
      <c r="BR308" s="73"/>
      <c r="BS308" s="73"/>
      <c r="BT308" s="73"/>
      <c r="BU308" s="73"/>
      <c r="BV308" s="73"/>
      <c r="BW308" s="73"/>
      <c r="BX308" s="73"/>
      <c r="BY308" s="73"/>
      <c r="BZ308" s="73"/>
      <c r="CA308" s="73"/>
      <c r="CB308" s="73"/>
      <c r="CC308" s="73"/>
      <c r="CD308" s="73"/>
      <c r="CE308" s="73"/>
      <c r="CF308" s="73"/>
      <c r="CG308" s="73"/>
      <c r="CH308" s="73"/>
      <c r="CI308" s="73"/>
      <c r="CJ308" s="73"/>
      <c r="CK308" s="73"/>
      <c r="CL308" s="73"/>
      <c r="CM308" s="73"/>
      <c r="CN308" s="73"/>
      <c r="CO308" s="73"/>
      <c r="CP308" s="73"/>
      <c r="CQ308" s="73"/>
      <c r="CR308" s="73"/>
      <c r="CS308" s="73"/>
      <c r="CT308" s="73"/>
      <c r="CU308" s="73"/>
      <c r="CV308" s="73"/>
      <c r="CW308" s="73"/>
      <c r="CX308" s="73"/>
      <c r="CY308" s="73"/>
      <c r="CZ308" s="73"/>
      <c r="DA308" s="73"/>
      <c r="DB308" s="73"/>
    </row>
    <row r="309" spans="2:106" s="12" customFormat="1" ht="44" hidden="1" customHeight="1">
      <c r="B309" s="11">
        <v>296</v>
      </c>
      <c r="C309" s="11" t="s">
        <v>134</v>
      </c>
      <c r="D309" s="37" t="s">
        <v>32</v>
      </c>
      <c r="E309" s="11">
        <v>8</v>
      </c>
      <c r="F309" s="37" t="s">
        <v>33</v>
      </c>
      <c r="G309" s="37" t="s">
        <v>58</v>
      </c>
      <c r="H309" s="37" t="s">
        <v>59</v>
      </c>
      <c r="I309" s="37" t="s">
        <v>48</v>
      </c>
      <c r="J309" s="37" t="s">
        <v>49</v>
      </c>
      <c r="K309" s="24" t="s">
        <v>904</v>
      </c>
      <c r="L309" s="37" t="s">
        <v>949</v>
      </c>
      <c r="M309" s="11" t="s">
        <v>40</v>
      </c>
      <c r="N309" s="25">
        <v>60112</v>
      </c>
      <c r="O309" s="26">
        <v>476</v>
      </c>
      <c r="P309" s="27">
        <v>28613312</v>
      </c>
      <c r="Q309" s="11" t="s">
        <v>35</v>
      </c>
      <c r="R309" s="28">
        <v>1</v>
      </c>
      <c r="S309" s="38">
        <v>3</v>
      </c>
      <c r="T309" s="25">
        <v>180336</v>
      </c>
      <c r="U309" s="11" t="s">
        <v>950</v>
      </c>
      <c r="V309" s="11" t="s">
        <v>1081</v>
      </c>
      <c r="W309" s="54">
        <v>0</v>
      </c>
      <c r="X309" s="11" t="s">
        <v>476</v>
      </c>
      <c r="Y309" s="27">
        <f t="shared" si="8"/>
        <v>180336</v>
      </c>
      <c r="Z309" s="11"/>
      <c r="AA309" s="11"/>
      <c r="AB309" s="68">
        <f t="shared" si="9"/>
        <v>180336</v>
      </c>
      <c r="AC309" s="73"/>
      <c r="AD309" s="73"/>
      <c r="AE309" s="73"/>
      <c r="AF309" s="73"/>
      <c r="AG309" s="73"/>
      <c r="AH309" s="73"/>
      <c r="AI309" s="73"/>
      <c r="AJ309" s="73"/>
      <c r="AK309" s="73"/>
      <c r="AL309" s="73"/>
      <c r="AM309" s="73"/>
      <c r="AN309" s="73"/>
      <c r="AO309" s="73"/>
      <c r="AP309" s="73"/>
      <c r="AQ309" s="73"/>
      <c r="AR309" s="73"/>
      <c r="AS309" s="73"/>
      <c r="AT309" s="73"/>
      <c r="AU309" s="73"/>
      <c r="AV309" s="73"/>
      <c r="AW309" s="73"/>
      <c r="AX309" s="73"/>
      <c r="AY309" s="73"/>
      <c r="AZ309" s="73"/>
      <c r="BA309" s="73"/>
      <c r="BB309" s="73"/>
      <c r="BC309" s="73"/>
      <c r="BD309" s="73"/>
      <c r="BE309" s="73"/>
      <c r="BF309" s="73"/>
      <c r="BG309" s="73"/>
      <c r="BH309" s="73"/>
      <c r="BI309" s="73"/>
      <c r="BJ309" s="73"/>
      <c r="BK309" s="73"/>
      <c r="BL309" s="73"/>
      <c r="BM309" s="73"/>
      <c r="BN309" s="73"/>
      <c r="BO309" s="73"/>
      <c r="BP309" s="73"/>
      <c r="BQ309" s="73"/>
      <c r="BR309" s="73"/>
      <c r="BS309" s="73"/>
      <c r="BT309" s="73"/>
      <c r="BU309" s="73"/>
      <c r="BV309" s="73"/>
      <c r="BW309" s="73"/>
      <c r="BX309" s="73"/>
      <c r="BY309" s="73"/>
      <c r="BZ309" s="73"/>
      <c r="CA309" s="73"/>
      <c r="CB309" s="73"/>
      <c r="CC309" s="73"/>
      <c r="CD309" s="73"/>
      <c r="CE309" s="73"/>
      <c r="CF309" s="73"/>
      <c r="CG309" s="73"/>
      <c r="CH309" s="73"/>
      <c r="CI309" s="73"/>
      <c r="CJ309" s="73"/>
      <c r="CK309" s="73"/>
      <c r="CL309" s="73"/>
      <c r="CM309" s="73"/>
      <c r="CN309" s="73"/>
      <c r="CO309" s="73"/>
      <c r="CP309" s="73"/>
      <c r="CQ309" s="73"/>
      <c r="CR309" s="73"/>
      <c r="CS309" s="73"/>
      <c r="CT309" s="73"/>
      <c r="CU309" s="73"/>
      <c r="CV309" s="73"/>
      <c r="CW309" s="73"/>
      <c r="CX309" s="73"/>
      <c r="CY309" s="73"/>
      <c r="CZ309" s="73"/>
      <c r="DA309" s="73"/>
      <c r="DB309" s="73"/>
    </row>
    <row r="310" spans="2:106" s="12" customFormat="1" ht="44" hidden="1" customHeight="1">
      <c r="B310" s="11">
        <v>297</v>
      </c>
      <c r="C310" s="11" t="s">
        <v>134</v>
      </c>
      <c r="D310" s="37" t="s">
        <v>32</v>
      </c>
      <c r="E310" s="11">
        <v>8</v>
      </c>
      <c r="F310" s="37" t="s">
        <v>33</v>
      </c>
      <c r="G310" s="37" t="s">
        <v>58</v>
      </c>
      <c r="H310" s="37" t="s">
        <v>59</v>
      </c>
      <c r="I310" s="37" t="s">
        <v>48</v>
      </c>
      <c r="J310" s="37" t="s">
        <v>49</v>
      </c>
      <c r="K310" s="24" t="s">
        <v>951</v>
      </c>
      <c r="L310" s="37" t="s">
        <v>952</v>
      </c>
      <c r="M310" s="11" t="s">
        <v>40</v>
      </c>
      <c r="N310" s="25">
        <v>60112</v>
      </c>
      <c r="O310" s="26">
        <v>343</v>
      </c>
      <c r="P310" s="27">
        <v>20618416</v>
      </c>
      <c r="Q310" s="11" t="s">
        <v>35</v>
      </c>
      <c r="R310" s="28">
        <v>1</v>
      </c>
      <c r="S310" s="38">
        <v>9</v>
      </c>
      <c r="T310" s="25">
        <v>541008</v>
      </c>
      <c r="U310" s="11" t="s">
        <v>953</v>
      </c>
      <c r="V310" s="11" t="s">
        <v>1082</v>
      </c>
      <c r="W310" s="54">
        <v>0</v>
      </c>
      <c r="X310" s="11" t="s">
        <v>476</v>
      </c>
      <c r="Y310" s="27">
        <f t="shared" si="8"/>
        <v>541008</v>
      </c>
      <c r="Z310" s="11"/>
      <c r="AA310" s="11"/>
      <c r="AB310" s="68">
        <f t="shared" si="9"/>
        <v>541008</v>
      </c>
      <c r="AC310" s="73"/>
      <c r="AD310" s="73"/>
      <c r="AE310" s="73"/>
      <c r="AF310" s="73"/>
      <c r="AG310" s="73"/>
      <c r="AH310" s="73"/>
      <c r="AI310" s="73"/>
      <c r="AJ310" s="73"/>
      <c r="AK310" s="73"/>
      <c r="AL310" s="73"/>
      <c r="AM310" s="73"/>
      <c r="AN310" s="73"/>
      <c r="AO310" s="73"/>
      <c r="AP310" s="73"/>
      <c r="AQ310" s="73"/>
      <c r="AR310" s="73"/>
      <c r="AS310" s="73"/>
      <c r="AT310" s="73"/>
      <c r="AU310" s="73"/>
      <c r="AV310" s="73"/>
      <c r="AW310" s="73"/>
      <c r="AX310" s="73"/>
      <c r="AY310" s="73"/>
      <c r="AZ310" s="73"/>
      <c r="BA310" s="73"/>
      <c r="BB310" s="73"/>
      <c r="BC310" s="73"/>
      <c r="BD310" s="73"/>
      <c r="BE310" s="73"/>
      <c r="BF310" s="73"/>
      <c r="BG310" s="73"/>
      <c r="BH310" s="73"/>
      <c r="BI310" s="73"/>
      <c r="BJ310" s="73"/>
      <c r="BK310" s="73"/>
      <c r="BL310" s="73"/>
      <c r="BM310" s="73"/>
      <c r="BN310" s="73"/>
      <c r="BO310" s="73"/>
      <c r="BP310" s="73"/>
      <c r="BQ310" s="73"/>
      <c r="BR310" s="73"/>
      <c r="BS310" s="73"/>
      <c r="BT310" s="73"/>
      <c r="BU310" s="73"/>
      <c r="BV310" s="73"/>
      <c r="BW310" s="73"/>
      <c r="BX310" s="73"/>
      <c r="BY310" s="73"/>
      <c r="BZ310" s="73"/>
      <c r="CA310" s="73"/>
      <c r="CB310" s="73"/>
      <c r="CC310" s="73"/>
      <c r="CD310" s="73"/>
      <c r="CE310" s="73"/>
      <c r="CF310" s="73"/>
      <c r="CG310" s="73"/>
      <c r="CH310" s="73"/>
      <c r="CI310" s="73"/>
      <c r="CJ310" s="73"/>
      <c r="CK310" s="73"/>
      <c r="CL310" s="73"/>
      <c r="CM310" s="73"/>
      <c r="CN310" s="73"/>
      <c r="CO310" s="73"/>
      <c r="CP310" s="73"/>
      <c r="CQ310" s="73"/>
      <c r="CR310" s="73"/>
      <c r="CS310" s="73"/>
      <c r="CT310" s="73"/>
      <c r="CU310" s="73"/>
      <c r="CV310" s="73"/>
      <c r="CW310" s="73"/>
      <c r="CX310" s="73"/>
      <c r="CY310" s="73"/>
      <c r="CZ310" s="73"/>
      <c r="DA310" s="73"/>
      <c r="DB310" s="73"/>
    </row>
    <row r="311" spans="2:106" s="12" customFormat="1" ht="44" hidden="1" customHeight="1">
      <c r="B311" s="11">
        <v>298</v>
      </c>
      <c r="C311" s="11" t="s">
        <v>134</v>
      </c>
      <c r="D311" s="37" t="s">
        <v>32</v>
      </c>
      <c r="E311" s="11">
        <v>8</v>
      </c>
      <c r="F311" s="37" t="s">
        <v>33</v>
      </c>
      <c r="G311" s="37" t="s">
        <v>58</v>
      </c>
      <c r="H311" s="37" t="s">
        <v>59</v>
      </c>
      <c r="I311" s="37" t="s">
        <v>48</v>
      </c>
      <c r="J311" s="37" t="s">
        <v>49</v>
      </c>
      <c r="K311" s="24" t="s">
        <v>910</v>
      </c>
      <c r="L311" s="37" t="s">
        <v>954</v>
      </c>
      <c r="M311" s="11" t="s">
        <v>40</v>
      </c>
      <c r="N311" s="25">
        <v>60112</v>
      </c>
      <c r="O311" s="26">
        <v>291</v>
      </c>
      <c r="P311" s="27">
        <v>17492592</v>
      </c>
      <c r="Q311" s="11" t="s">
        <v>35</v>
      </c>
      <c r="R311" s="28">
        <v>1</v>
      </c>
      <c r="S311" s="38">
        <v>9</v>
      </c>
      <c r="T311" s="25">
        <v>541008</v>
      </c>
      <c r="U311" s="11" t="s">
        <v>953</v>
      </c>
      <c r="V311" s="11" t="s">
        <v>1082</v>
      </c>
      <c r="W311" s="54">
        <v>0</v>
      </c>
      <c r="X311" s="11" t="s">
        <v>476</v>
      </c>
      <c r="Y311" s="27">
        <f t="shared" si="8"/>
        <v>541008</v>
      </c>
      <c r="Z311" s="11"/>
      <c r="AA311" s="11"/>
      <c r="AB311" s="68">
        <f t="shared" si="9"/>
        <v>541008</v>
      </c>
      <c r="AC311" s="73"/>
      <c r="AD311" s="73"/>
      <c r="AE311" s="73"/>
      <c r="AF311" s="73"/>
      <c r="AG311" s="73"/>
      <c r="AH311" s="73"/>
      <c r="AI311" s="73"/>
      <c r="AJ311" s="73"/>
      <c r="AK311" s="73"/>
      <c r="AL311" s="73"/>
      <c r="AM311" s="73"/>
      <c r="AN311" s="73"/>
      <c r="AO311" s="73"/>
      <c r="AP311" s="73"/>
      <c r="AQ311" s="73"/>
      <c r="AR311" s="73"/>
      <c r="AS311" s="73"/>
      <c r="AT311" s="73"/>
      <c r="AU311" s="73"/>
      <c r="AV311" s="73"/>
      <c r="AW311" s="73"/>
      <c r="AX311" s="73"/>
      <c r="AY311" s="73"/>
      <c r="AZ311" s="73"/>
      <c r="BA311" s="73"/>
      <c r="BB311" s="73"/>
      <c r="BC311" s="73"/>
      <c r="BD311" s="73"/>
      <c r="BE311" s="73"/>
      <c r="BF311" s="73"/>
      <c r="BG311" s="73"/>
      <c r="BH311" s="73"/>
      <c r="BI311" s="73"/>
      <c r="BJ311" s="73"/>
      <c r="BK311" s="73"/>
      <c r="BL311" s="73"/>
      <c r="BM311" s="73"/>
      <c r="BN311" s="73"/>
      <c r="BO311" s="73"/>
      <c r="BP311" s="73"/>
      <c r="BQ311" s="73"/>
      <c r="BR311" s="73"/>
      <c r="BS311" s="73"/>
      <c r="BT311" s="73"/>
      <c r="BU311" s="73"/>
      <c r="BV311" s="73"/>
      <c r="BW311" s="73"/>
      <c r="BX311" s="73"/>
      <c r="BY311" s="73"/>
      <c r="BZ311" s="73"/>
      <c r="CA311" s="73"/>
      <c r="CB311" s="73"/>
      <c r="CC311" s="73"/>
      <c r="CD311" s="73"/>
      <c r="CE311" s="73"/>
      <c r="CF311" s="73"/>
      <c r="CG311" s="73"/>
      <c r="CH311" s="73"/>
      <c r="CI311" s="73"/>
      <c r="CJ311" s="73"/>
      <c r="CK311" s="73"/>
      <c r="CL311" s="73"/>
      <c r="CM311" s="73"/>
      <c r="CN311" s="73"/>
      <c r="CO311" s="73"/>
      <c r="CP311" s="73"/>
      <c r="CQ311" s="73"/>
      <c r="CR311" s="73"/>
      <c r="CS311" s="73"/>
      <c r="CT311" s="73"/>
      <c r="CU311" s="73"/>
      <c r="CV311" s="73"/>
      <c r="CW311" s="73"/>
      <c r="CX311" s="73"/>
      <c r="CY311" s="73"/>
      <c r="CZ311" s="73"/>
      <c r="DA311" s="73"/>
      <c r="DB311" s="73"/>
    </row>
    <row r="312" spans="2:106" s="12" customFormat="1" ht="44" hidden="1" customHeight="1">
      <c r="B312" s="11">
        <v>299</v>
      </c>
      <c r="C312" s="11" t="s">
        <v>134</v>
      </c>
      <c r="D312" s="37" t="s">
        <v>32</v>
      </c>
      <c r="E312" s="11">
        <v>16</v>
      </c>
      <c r="F312" s="37" t="s">
        <v>41</v>
      </c>
      <c r="G312" s="37" t="s">
        <v>60</v>
      </c>
      <c r="H312" s="37" t="s">
        <v>61</v>
      </c>
      <c r="I312" s="37" t="s">
        <v>62</v>
      </c>
      <c r="J312" s="37" t="s">
        <v>49</v>
      </c>
      <c r="K312" s="24" t="s">
        <v>904</v>
      </c>
      <c r="L312" s="37" t="s">
        <v>955</v>
      </c>
      <c r="M312" s="11" t="s">
        <v>40</v>
      </c>
      <c r="N312" s="25">
        <v>60112</v>
      </c>
      <c r="O312" s="26">
        <v>127</v>
      </c>
      <c r="P312" s="27">
        <v>7634224</v>
      </c>
      <c r="Q312" s="11" t="s">
        <v>35</v>
      </c>
      <c r="R312" s="28">
        <v>1</v>
      </c>
      <c r="S312" s="38">
        <v>4</v>
      </c>
      <c r="T312" s="25">
        <v>240448</v>
      </c>
      <c r="U312" s="11" t="s">
        <v>956</v>
      </c>
      <c r="V312" s="11" t="s">
        <v>1083</v>
      </c>
      <c r="W312" s="54">
        <v>0</v>
      </c>
      <c r="X312" s="11" t="s">
        <v>476</v>
      </c>
      <c r="Y312" s="27">
        <f t="shared" si="8"/>
        <v>240448</v>
      </c>
      <c r="Z312" s="11"/>
      <c r="AA312" s="11"/>
      <c r="AB312" s="68">
        <f t="shared" si="9"/>
        <v>240448</v>
      </c>
      <c r="AC312" s="73"/>
      <c r="AD312" s="73"/>
      <c r="AE312" s="73"/>
      <c r="AF312" s="73"/>
      <c r="AG312" s="73"/>
      <c r="AH312" s="73"/>
      <c r="AI312" s="73"/>
      <c r="AJ312" s="73"/>
      <c r="AK312" s="73"/>
      <c r="AL312" s="73"/>
      <c r="AM312" s="73"/>
      <c r="AN312" s="73"/>
      <c r="AO312" s="73"/>
      <c r="AP312" s="73"/>
      <c r="AQ312" s="73"/>
      <c r="AR312" s="73"/>
      <c r="AS312" s="73"/>
      <c r="AT312" s="73"/>
      <c r="AU312" s="73"/>
      <c r="AV312" s="73"/>
      <c r="AW312" s="73"/>
      <c r="AX312" s="73"/>
      <c r="AY312" s="73"/>
      <c r="AZ312" s="73"/>
      <c r="BA312" s="73"/>
      <c r="BB312" s="73"/>
      <c r="BC312" s="73"/>
      <c r="BD312" s="73"/>
      <c r="BE312" s="73"/>
      <c r="BF312" s="73"/>
      <c r="BG312" s="73"/>
      <c r="BH312" s="73"/>
      <c r="BI312" s="73"/>
      <c r="BJ312" s="73"/>
      <c r="BK312" s="73"/>
      <c r="BL312" s="73"/>
      <c r="BM312" s="73"/>
      <c r="BN312" s="73"/>
      <c r="BO312" s="73"/>
      <c r="BP312" s="73"/>
      <c r="BQ312" s="73"/>
      <c r="BR312" s="73"/>
      <c r="BS312" s="73"/>
      <c r="BT312" s="73"/>
      <c r="BU312" s="73"/>
      <c r="BV312" s="73"/>
      <c r="BW312" s="73"/>
      <c r="BX312" s="73"/>
      <c r="BY312" s="73"/>
      <c r="BZ312" s="73"/>
      <c r="CA312" s="73"/>
      <c r="CB312" s="73"/>
      <c r="CC312" s="73"/>
      <c r="CD312" s="73"/>
      <c r="CE312" s="73"/>
      <c r="CF312" s="73"/>
      <c r="CG312" s="73"/>
      <c r="CH312" s="73"/>
      <c r="CI312" s="73"/>
      <c r="CJ312" s="73"/>
      <c r="CK312" s="73"/>
      <c r="CL312" s="73"/>
      <c r="CM312" s="73"/>
      <c r="CN312" s="73"/>
      <c r="CO312" s="73"/>
      <c r="CP312" s="73"/>
      <c r="CQ312" s="73"/>
      <c r="CR312" s="73"/>
      <c r="CS312" s="73"/>
      <c r="CT312" s="73"/>
      <c r="CU312" s="73"/>
      <c r="CV312" s="73"/>
      <c r="CW312" s="73"/>
      <c r="CX312" s="73"/>
      <c r="CY312" s="73"/>
      <c r="CZ312" s="73"/>
      <c r="DA312" s="73"/>
      <c r="DB312" s="73"/>
    </row>
    <row r="313" spans="2:106" s="12" customFormat="1" ht="44" hidden="1" customHeight="1">
      <c r="B313" s="11">
        <v>300</v>
      </c>
      <c r="C313" s="11" t="s">
        <v>134</v>
      </c>
      <c r="D313" s="37" t="s">
        <v>32</v>
      </c>
      <c r="E313" s="11">
        <v>16</v>
      </c>
      <c r="F313" s="37" t="s">
        <v>41</v>
      </c>
      <c r="G313" s="37" t="s">
        <v>60</v>
      </c>
      <c r="H313" s="37" t="s">
        <v>61</v>
      </c>
      <c r="I313" s="37" t="s">
        <v>62</v>
      </c>
      <c r="J313" s="37" t="s">
        <v>49</v>
      </c>
      <c r="K313" s="24" t="s">
        <v>951</v>
      </c>
      <c r="L313" s="37" t="s">
        <v>957</v>
      </c>
      <c r="M313" s="11" t="s">
        <v>40</v>
      </c>
      <c r="N313" s="25">
        <v>60112</v>
      </c>
      <c r="O313" s="26">
        <v>97</v>
      </c>
      <c r="P313" s="27">
        <v>5830864</v>
      </c>
      <c r="Q313" s="11" t="s">
        <v>35</v>
      </c>
      <c r="R313" s="28">
        <v>1</v>
      </c>
      <c r="S313" s="38">
        <v>1</v>
      </c>
      <c r="T313" s="25">
        <v>60112</v>
      </c>
      <c r="U313" s="11" t="s">
        <v>958</v>
      </c>
      <c r="V313" s="11" t="s">
        <v>1084</v>
      </c>
      <c r="W313" s="54">
        <v>0</v>
      </c>
      <c r="X313" s="11" t="s">
        <v>476</v>
      </c>
      <c r="Y313" s="27">
        <f t="shared" si="8"/>
        <v>60112</v>
      </c>
      <c r="Z313" s="11"/>
      <c r="AA313" s="11"/>
      <c r="AB313" s="68">
        <f t="shared" si="9"/>
        <v>60112</v>
      </c>
      <c r="AC313" s="73"/>
      <c r="AD313" s="73"/>
      <c r="AE313" s="73"/>
      <c r="AF313" s="73"/>
      <c r="AG313" s="73"/>
      <c r="AH313" s="73"/>
      <c r="AI313" s="73"/>
      <c r="AJ313" s="73"/>
      <c r="AK313" s="73"/>
      <c r="AL313" s="73"/>
      <c r="AM313" s="73"/>
      <c r="AN313" s="73"/>
      <c r="AO313" s="73"/>
      <c r="AP313" s="73"/>
      <c r="AQ313" s="73"/>
      <c r="AR313" s="73"/>
      <c r="AS313" s="73"/>
      <c r="AT313" s="73"/>
      <c r="AU313" s="73"/>
      <c r="AV313" s="73"/>
      <c r="AW313" s="73"/>
      <c r="AX313" s="73"/>
      <c r="AY313" s="73"/>
      <c r="AZ313" s="73"/>
      <c r="BA313" s="73"/>
      <c r="BB313" s="73"/>
      <c r="BC313" s="73"/>
      <c r="BD313" s="73"/>
      <c r="BE313" s="73"/>
      <c r="BF313" s="73"/>
      <c r="BG313" s="73"/>
      <c r="BH313" s="73"/>
      <c r="BI313" s="73"/>
      <c r="BJ313" s="73"/>
      <c r="BK313" s="73"/>
      <c r="BL313" s="73"/>
      <c r="BM313" s="73"/>
      <c r="BN313" s="73"/>
      <c r="BO313" s="73"/>
      <c r="BP313" s="73"/>
      <c r="BQ313" s="73"/>
      <c r="BR313" s="73"/>
      <c r="BS313" s="73"/>
      <c r="BT313" s="73"/>
      <c r="BU313" s="73"/>
      <c r="BV313" s="73"/>
      <c r="BW313" s="73"/>
      <c r="BX313" s="73"/>
      <c r="BY313" s="73"/>
      <c r="BZ313" s="73"/>
      <c r="CA313" s="73"/>
      <c r="CB313" s="73"/>
      <c r="CC313" s="73"/>
      <c r="CD313" s="73"/>
      <c r="CE313" s="73"/>
      <c r="CF313" s="73"/>
      <c r="CG313" s="73"/>
      <c r="CH313" s="73"/>
      <c r="CI313" s="73"/>
      <c r="CJ313" s="73"/>
      <c r="CK313" s="73"/>
      <c r="CL313" s="73"/>
      <c r="CM313" s="73"/>
      <c r="CN313" s="73"/>
      <c r="CO313" s="73"/>
      <c r="CP313" s="73"/>
      <c r="CQ313" s="73"/>
      <c r="CR313" s="73"/>
      <c r="CS313" s="73"/>
      <c r="CT313" s="73"/>
      <c r="CU313" s="73"/>
      <c r="CV313" s="73"/>
      <c r="CW313" s="73"/>
      <c r="CX313" s="73"/>
      <c r="CY313" s="73"/>
      <c r="CZ313" s="73"/>
      <c r="DA313" s="73"/>
      <c r="DB313" s="73"/>
    </row>
    <row r="314" spans="2:106" s="12" customFormat="1" ht="44" hidden="1" customHeight="1">
      <c r="B314" s="11">
        <v>301</v>
      </c>
      <c r="C314" s="11" t="s">
        <v>134</v>
      </c>
      <c r="D314" s="37" t="s">
        <v>32</v>
      </c>
      <c r="E314" s="11">
        <v>18</v>
      </c>
      <c r="F314" s="37" t="s">
        <v>41</v>
      </c>
      <c r="G314" s="37" t="s">
        <v>63</v>
      </c>
      <c r="H314" s="37" t="s">
        <v>64</v>
      </c>
      <c r="I314" s="37" t="s">
        <v>62</v>
      </c>
      <c r="J314" s="37" t="s">
        <v>49</v>
      </c>
      <c r="K314" s="24" t="s">
        <v>904</v>
      </c>
      <c r="L314" s="37" t="s">
        <v>959</v>
      </c>
      <c r="M314" s="11" t="s">
        <v>40</v>
      </c>
      <c r="N314" s="25">
        <v>147976</v>
      </c>
      <c r="O314" s="26">
        <v>160</v>
      </c>
      <c r="P314" s="27">
        <v>23676160</v>
      </c>
      <c r="Q314" s="11" t="s">
        <v>35</v>
      </c>
      <c r="R314" s="28">
        <v>1</v>
      </c>
      <c r="S314" s="38">
        <v>1</v>
      </c>
      <c r="T314" s="25">
        <v>147976</v>
      </c>
      <c r="U314" s="11" t="s">
        <v>960</v>
      </c>
      <c r="V314" s="11" t="s">
        <v>1084</v>
      </c>
      <c r="W314" s="54">
        <v>0</v>
      </c>
      <c r="X314" s="11" t="s">
        <v>476</v>
      </c>
      <c r="Y314" s="27">
        <f t="shared" si="8"/>
        <v>147976</v>
      </c>
      <c r="Z314" s="11"/>
      <c r="AA314" s="11"/>
      <c r="AB314" s="68">
        <f t="shared" si="9"/>
        <v>147976</v>
      </c>
      <c r="AC314" s="73"/>
      <c r="AD314" s="73"/>
      <c r="AE314" s="73"/>
      <c r="AF314" s="73"/>
      <c r="AG314" s="73"/>
      <c r="AH314" s="73"/>
      <c r="AI314" s="73"/>
      <c r="AJ314" s="73"/>
      <c r="AK314" s="73"/>
      <c r="AL314" s="73"/>
      <c r="AM314" s="73"/>
      <c r="AN314" s="73"/>
      <c r="AO314" s="73"/>
      <c r="AP314" s="73"/>
      <c r="AQ314" s="73"/>
      <c r="AR314" s="73"/>
      <c r="AS314" s="73"/>
      <c r="AT314" s="73"/>
      <c r="AU314" s="73"/>
      <c r="AV314" s="73"/>
      <c r="AW314" s="73"/>
      <c r="AX314" s="73"/>
      <c r="AY314" s="73"/>
      <c r="AZ314" s="73"/>
      <c r="BA314" s="73"/>
      <c r="BB314" s="73"/>
      <c r="BC314" s="73"/>
      <c r="BD314" s="73"/>
      <c r="BE314" s="73"/>
      <c r="BF314" s="73"/>
      <c r="BG314" s="73"/>
      <c r="BH314" s="73"/>
      <c r="BI314" s="73"/>
      <c r="BJ314" s="73"/>
      <c r="BK314" s="73"/>
      <c r="BL314" s="73"/>
      <c r="BM314" s="73"/>
      <c r="BN314" s="73"/>
      <c r="BO314" s="73"/>
      <c r="BP314" s="73"/>
      <c r="BQ314" s="73"/>
      <c r="BR314" s="73"/>
      <c r="BS314" s="73"/>
      <c r="BT314" s="73"/>
      <c r="BU314" s="73"/>
      <c r="BV314" s="73"/>
      <c r="BW314" s="73"/>
      <c r="BX314" s="73"/>
      <c r="BY314" s="73"/>
      <c r="BZ314" s="73"/>
      <c r="CA314" s="73"/>
      <c r="CB314" s="73"/>
      <c r="CC314" s="73"/>
      <c r="CD314" s="73"/>
      <c r="CE314" s="73"/>
      <c r="CF314" s="73"/>
      <c r="CG314" s="73"/>
      <c r="CH314" s="73"/>
      <c r="CI314" s="73"/>
      <c r="CJ314" s="73"/>
      <c r="CK314" s="73"/>
      <c r="CL314" s="73"/>
      <c r="CM314" s="73"/>
      <c r="CN314" s="73"/>
      <c r="CO314" s="73"/>
      <c r="CP314" s="73"/>
      <c r="CQ314" s="73"/>
      <c r="CR314" s="73"/>
      <c r="CS314" s="73"/>
      <c r="CT314" s="73"/>
      <c r="CU314" s="73"/>
      <c r="CV314" s="73"/>
      <c r="CW314" s="73"/>
      <c r="CX314" s="73"/>
      <c r="CY314" s="73"/>
      <c r="CZ314" s="73"/>
      <c r="DA314" s="73"/>
      <c r="DB314" s="73"/>
    </row>
    <row r="315" spans="2:106" s="12" customFormat="1" ht="44" hidden="1" customHeight="1">
      <c r="B315" s="11">
        <v>302</v>
      </c>
      <c r="C315" s="11" t="s">
        <v>134</v>
      </c>
      <c r="D315" s="37" t="s">
        <v>32</v>
      </c>
      <c r="E315" s="11">
        <v>18</v>
      </c>
      <c r="F315" s="37" t="s">
        <v>41</v>
      </c>
      <c r="G315" s="37" t="s">
        <v>63</v>
      </c>
      <c r="H315" s="37" t="s">
        <v>64</v>
      </c>
      <c r="I315" s="37" t="s">
        <v>62</v>
      </c>
      <c r="J315" s="37" t="s">
        <v>49</v>
      </c>
      <c r="K315" s="24" t="s">
        <v>910</v>
      </c>
      <c r="L315" s="37" t="s">
        <v>961</v>
      </c>
      <c r="M315" s="11" t="s">
        <v>40</v>
      </c>
      <c r="N315" s="25">
        <v>147976</v>
      </c>
      <c r="O315" s="26">
        <v>156</v>
      </c>
      <c r="P315" s="27">
        <v>23084256</v>
      </c>
      <c r="Q315" s="11" t="s">
        <v>35</v>
      </c>
      <c r="R315" s="28">
        <v>1</v>
      </c>
      <c r="S315" s="38">
        <v>5</v>
      </c>
      <c r="T315" s="25">
        <v>739880</v>
      </c>
      <c r="U315" s="11" t="s">
        <v>962</v>
      </c>
      <c r="V315" s="11" t="s">
        <v>1085</v>
      </c>
      <c r="W315" s="54">
        <v>0</v>
      </c>
      <c r="X315" s="11" t="s">
        <v>476</v>
      </c>
      <c r="Y315" s="27">
        <f t="shared" si="8"/>
        <v>739880</v>
      </c>
      <c r="Z315" s="11"/>
      <c r="AA315" s="11"/>
      <c r="AB315" s="68">
        <f t="shared" si="9"/>
        <v>739880</v>
      </c>
      <c r="AC315" s="73"/>
      <c r="AD315" s="73"/>
      <c r="AE315" s="73"/>
      <c r="AF315" s="73"/>
      <c r="AG315" s="73"/>
      <c r="AH315" s="73"/>
      <c r="AI315" s="73"/>
      <c r="AJ315" s="73"/>
      <c r="AK315" s="73"/>
      <c r="AL315" s="73"/>
      <c r="AM315" s="73"/>
      <c r="AN315" s="73"/>
      <c r="AO315" s="73"/>
      <c r="AP315" s="73"/>
      <c r="AQ315" s="73"/>
      <c r="AR315" s="73"/>
      <c r="AS315" s="73"/>
      <c r="AT315" s="73"/>
      <c r="AU315" s="73"/>
      <c r="AV315" s="73"/>
      <c r="AW315" s="73"/>
      <c r="AX315" s="73"/>
      <c r="AY315" s="73"/>
      <c r="AZ315" s="73"/>
      <c r="BA315" s="73"/>
      <c r="BB315" s="73"/>
      <c r="BC315" s="73"/>
      <c r="BD315" s="73"/>
      <c r="BE315" s="73"/>
      <c r="BF315" s="73"/>
      <c r="BG315" s="73"/>
      <c r="BH315" s="73"/>
      <c r="BI315" s="73"/>
      <c r="BJ315" s="73"/>
      <c r="BK315" s="73"/>
      <c r="BL315" s="73"/>
      <c r="BM315" s="73"/>
      <c r="BN315" s="73"/>
      <c r="BO315" s="73"/>
      <c r="BP315" s="73"/>
      <c r="BQ315" s="73"/>
      <c r="BR315" s="73"/>
      <c r="BS315" s="73"/>
      <c r="BT315" s="73"/>
      <c r="BU315" s="73"/>
      <c r="BV315" s="73"/>
      <c r="BW315" s="73"/>
      <c r="BX315" s="73"/>
      <c r="BY315" s="73"/>
      <c r="BZ315" s="73"/>
      <c r="CA315" s="73"/>
      <c r="CB315" s="73"/>
      <c r="CC315" s="73"/>
      <c r="CD315" s="73"/>
      <c r="CE315" s="73"/>
      <c r="CF315" s="73"/>
      <c r="CG315" s="73"/>
      <c r="CH315" s="73"/>
      <c r="CI315" s="73"/>
      <c r="CJ315" s="73"/>
      <c r="CK315" s="73"/>
      <c r="CL315" s="73"/>
      <c r="CM315" s="73"/>
      <c r="CN315" s="73"/>
      <c r="CO315" s="73"/>
      <c r="CP315" s="73"/>
      <c r="CQ315" s="73"/>
      <c r="CR315" s="73"/>
      <c r="CS315" s="73"/>
      <c r="CT315" s="73"/>
      <c r="CU315" s="73"/>
      <c r="CV315" s="73"/>
      <c r="CW315" s="73"/>
      <c r="CX315" s="73"/>
      <c r="CY315" s="73"/>
      <c r="CZ315" s="73"/>
      <c r="DA315" s="73"/>
      <c r="DB315" s="73"/>
    </row>
    <row r="316" spans="2:106" s="12" customFormat="1" ht="44" hidden="1" customHeight="1">
      <c r="B316" s="11">
        <v>303</v>
      </c>
      <c r="C316" s="11" t="s">
        <v>134</v>
      </c>
      <c r="D316" s="37" t="s">
        <v>32</v>
      </c>
      <c r="E316" s="11">
        <v>26</v>
      </c>
      <c r="F316" s="37" t="s">
        <v>33</v>
      </c>
      <c r="G316" s="37" t="s">
        <v>504</v>
      </c>
      <c r="H316" s="37" t="s">
        <v>65</v>
      </c>
      <c r="I316" s="37" t="s">
        <v>62</v>
      </c>
      <c r="J316" s="37" t="s">
        <v>49</v>
      </c>
      <c r="K316" s="24" t="s">
        <v>904</v>
      </c>
      <c r="L316" s="37" t="s">
        <v>963</v>
      </c>
      <c r="M316" s="11" t="s">
        <v>40</v>
      </c>
      <c r="N316" s="25">
        <v>90168</v>
      </c>
      <c r="O316" s="26">
        <v>11</v>
      </c>
      <c r="P316" s="27">
        <v>991848</v>
      </c>
      <c r="Q316" s="11" t="s">
        <v>35</v>
      </c>
      <c r="R316" s="28">
        <v>1</v>
      </c>
      <c r="S316" s="38">
        <v>2</v>
      </c>
      <c r="T316" s="25">
        <v>180336</v>
      </c>
      <c r="U316" s="11" t="s">
        <v>964</v>
      </c>
      <c r="V316" s="11" t="s">
        <v>1086</v>
      </c>
      <c r="W316" s="54">
        <v>0</v>
      </c>
      <c r="X316" s="11" t="s">
        <v>476</v>
      </c>
      <c r="Y316" s="27">
        <f t="shared" si="8"/>
        <v>180336</v>
      </c>
      <c r="Z316" s="11"/>
      <c r="AA316" s="11"/>
      <c r="AB316" s="68">
        <f t="shared" si="9"/>
        <v>180336</v>
      </c>
      <c r="AC316" s="73"/>
      <c r="AD316" s="73"/>
      <c r="AE316" s="73"/>
      <c r="AF316" s="73"/>
      <c r="AG316" s="73"/>
      <c r="AH316" s="73"/>
      <c r="AI316" s="73"/>
      <c r="AJ316" s="73"/>
      <c r="AK316" s="73"/>
      <c r="AL316" s="73"/>
      <c r="AM316" s="73"/>
      <c r="AN316" s="73"/>
      <c r="AO316" s="73"/>
      <c r="AP316" s="73"/>
      <c r="AQ316" s="73"/>
      <c r="AR316" s="73"/>
      <c r="AS316" s="73"/>
      <c r="AT316" s="73"/>
      <c r="AU316" s="73"/>
      <c r="AV316" s="73"/>
      <c r="AW316" s="73"/>
      <c r="AX316" s="73"/>
      <c r="AY316" s="73"/>
      <c r="AZ316" s="73"/>
      <c r="BA316" s="73"/>
      <c r="BB316" s="73"/>
      <c r="BC316" s="73"/>
      <c r="BD316" s="73"/>
      <c r="BE316" s="73"/>
      <c r="BF316" s="73"/>
      <c r="BG316" s="73"/>
      <c r="BH316" s="73"/>
      <c r="BI316" s="73"/>
      <c r="BJ316" s="73"/>
      <c r="BK316" s="73"/>
      <c r="BL316" s="73"/>
      <c r="BM316" s="73"/>
      <c r="BN316" s="73"/>
      <c r="BO316" s="73"/>
      <c r="BP316" s="73"/>
      <c r="BQ316" s="73"/>
      <c r="BR316" s="73"/>
      <c r="BS316" s="73"/>
      <c r="BT316" s="73"/>
      <c r="BU316" s="73"/>
      <c r="BV316" s="73"/>
      <c r="BW316" s="73"/>
      <c r="BX316" s="73"/>
      <c r="BY316" s="73"/>
      <c r="BZ316" s="73"/>
      <c r="CA316" s="73"/>
      <c r="CB316" s="73"/>
      <c r="CC316" s="73"/>
      <c r="CD316" s="73"/>
      <c r="CE316" s="73"/>
      <c r="CF316" s="73"/>
      <c r="CG316" s="73"/>
      <c r="CH316" s="73"/>
      <c r="CI316" s="73"/>
      <c r="CJ316" s="73"/>
      <c r="CK316" s="73"/>
      <c r="CL316" s="73"/>
      <c r="CM316" s="73"/>
      <c r="CN316" s="73"/>
      <c r="CO316" s="73"/>
      <c r="CP316" s="73"/>
      <c r="CQ316" s="73"/>
      <c r="CR316" s="73"/>
      <c r="CS316" s="73"/>
      <c r="CT316" s="73"/>
      <c r="CU316" s="73"/>
      <c r="CV316" s="73"/>
      <c r="CW316" s="73"/>
      <c r="CX316" s="73"/>
      <c r="CY316" s="73"/>
      <c r="CZ316" s="73"/>
      <c r="DA316" s="73"/>
      <c r="DB316" s="73"/>
    </row>
    <row r="317" spans="2:106" s="12" customFormat="1" ht="44" hidden="1" customHeight="1">
      <c r="B317" s="11">
        <v>304</v>
      </c>
      <c r="C317" s="11" t="s">
        <v>134</v>
      </c>
      <c r="D317" s="37" t="s">
        <v>32</v>
      </c>
      <c r="E317" s="11">
        <v>26</v>
      </c>
      <c r="F317" s="37" t="s">
        <v>33</v>
      </c>
      <c r="G317" s="37" t="s">
        <v>504</v>
      </c>
      <c r="H317" s="37" t="s">
        <v>65</v>
      </c>
      <c r="I317" s="37" t="s">
        <v>62</v>
      </c>
      <c r="J317" s="37" t="s">
        <v>49</v>
      </c>
      <c r="K317" s="24" t="s">
        <v>965</v>
      </c>
      <c r="L317" s="37" t="s">
        <v>966</v>
      </c>
      <c r="M317" s="11" t="s">
        <v>40</v>
      </c>
      <c r="N317" s="25">
        <v>90168</v>
      </c>
      <c r="O317" s="26">
        <v>3</v>
      </c>
      <c r="P317" s="27">
        <v>270504</v>
      </c>
      <c r="Q317" s="11" t="s">
        <v>35</v>
      </c>
      <c r="R317" s="28">
        <v>1</v>
      </c>
      <c r="S317" s="38">
        <v>1</v>
      </c>
      <c r="T317" s="25">
        <v>90168</v>
      </c>
      <c r="U317" s="11" t="s">
        <v>967</v>
      </c>
      <c r="V317" s="11" t="s">
        <v>1087</v>
      </c>
      <c r="W317" s="54">
        <v>0</v>
      </c>
      <c r="X317" s="11" t="s">
        <v>476</v>
      </c>
      <c r="Y317" s="27">
        <f t="shared" si="8"/>
        <v>90168</v>
      </c>
      <c r="Z317" s="11"/>
      <c r="AA317" s="11"/>
      <c r="AB317" s="68">
        <f t="shared" si="9"/>
        <v>90168</v>
      </c>
      <c r="AC317" s="73"/>
      <c r="AD317" s="73"/>
      <c r="AE317" s="73"/>
      <c r="AF317" s="73"/>
      <c r="AG317" s="73"/>
      <c r="AH317" s="73"/>
      <c r="AI317" s="73"/>
      <c r="AJ317" s="73"/>
      <c r="AK317" s="73"/>
      <c r="AL317" s="73"/>
      <c r="AM317" s="73"/>
      <c r="AN317" s="73"/>
      <c r="AO317" s="73"/>
      <c r="AP317" s="73"/>
      <c r="AQ317" s="73"/>
      <c r="AR317" s="73"/>
      <c r="AS317" s="73"/>
      <c r="AT317" s="73"/>
      <c r="AU317" s="73"/>
      <c r="AV317" s="73"/>
      <c r="AW317" s="73"/>
      <c r="AX317" s="73"/>
      <c r="AY317" s="73"/>
      <c r="AZ317" s="73"/>
      <c r="BA317" s="73"/>
      <c r="BB317" s="73"/>
      <c r="BC317" s="73"/>
      <c r="BD317" s="73"/>
      <c r="BE317" s="73"/>
      <c r="BF317" s="73"/>
      <c r="BG317" s="73"/>
      <c r="BH317" s="73"/>
      <c r="BI317" s="73"/>
      <c r="BJ317" s="73"/>
      <c r="BK317" s="73"/>
      <c r="BL317" s="73"/>
      <c r="BM317" s="73"/>
      <c r="BN317" s="73"/>
      <c r="BO317" s="73"/>
      <c r="BP317" s="73"/>
      <c r="BQ317" s="73"/>
      <c r="BR317" s="73"/>
      <c r="BS317" s="73"/>
      <c r="BT317" s="73"/>
      <c r="BU317" s="73"/>
      <c r="BV317" s="73"/>
      <c r="BW317" s="73"/>
      <c r="BX317" s="73"/>
      <c r="BY317" s="73"/>
      <c r="BZ317" s="73"/>
      <c r="CA317" s="73"/>
      <c r="CB317" s="73"/>
      <c r="CC317" s="73"/>
      <c r="CD317" s="73"/>
      <c r="CE317" s="73"/>
      <c r="CF317" s="73"/>
      <c r="CG317" s="73"/>
      <c r="CH317" s="73"/>
      <c r="CI317" s="73"/>
      <c r="CJ317" s="73"/>
      <c r="CK317" s="73"/>
      <c r="CL317" s="73"/>
      <c r="CM317" s="73"/>
      <c r="CN317" s="73"/>
      <c r="CO317" s="73"/>
      <c r="CP317" s="73"/>
      <c r="CQ317" s="73"/>
      <c r="CR317" s="73"/>
      <c r="CS317" s="73"/>
      <c r="CT317" s="73"/>
      <c r="CU317" s="73"/>
      <c r="CV317" s="73"/>
      <c r="CW317" s="73"/>
      <c r="CX317" s="73"/>
      <c r="CY317" s="73"/>
      <c r="CZ317" s="73"/>
      <c r="DA317" s="73"/>
      <c r="DB317" s="73"/>
    </row>
    <row r="318" spans="2:106" s="12" customFormat="1" ht="44" hidden="1" customHeight="1">
      <c r="B318" s="11">
        <v>305</v>
      </c>
      <c r="C318" s="11" t="s">
        <v>134</v>
      </c>
      <c r="D318" s="37" t="s">
        <v>32</v>
      </c>
      <c r="E318" s="11">
        <v>27</v>
      </c>
      <c r="F318" s="37" t="s">
        <v>33</v>
      </c>
      <c r="G318" s="37" t="s">
        <v>968</v>
      </c>
      <c r="H318" s="37" t="s">
        <v>969</v>
      </c>
      <c r="I318" s="37" t="s">
        <v>62</v>
      </c>
      <c r="J318" s="37" t="s">
        <v>49</v>
      </c>
      <c r="K318" s="24" t="s">
        <v>965</v>
      </c>
      <c r="L318" s="37" t="s">
        <v>970</v>
      </c>
      <c r="M318" s="11" t="s">
        <v>40</v>
      </c>
      <c r="N318" s="25">
        <v>90168</v>
      </c>
      <c r="O318" s="26">
        <v>6</v>
      </c>
      <c r="P318" s="27">
        <v>541008</v>
      </c>
      <c r="Q318" s="11" t="s">
        <v>35</v>
      </c>
      <c r="R318" s="28">
        <v>1</v>
      </c>
      <c r="S318" s="38">
        <v>1</v>
      </c>
      <c r="T318" s="25">
        <v>90168</v>
      </c>
      <c r="U318" s="11" t="s">
        <v>967</v>
      </c>
      <c r="V318" s="11" t="s">
        <v>1087</v>
      </c>
      <c r="W318" s="54">
        <v>0</v>
      </c>
      <c r="X318" s="11" t="s">
        <v>476</v>
      </c>
      <c r="Y318" s="27">
        <f t="shared" si="8"/>
        <v>90168</v>
      </c>
      <c r="Z318" s="11"/>
      <c r="AA318" s="11"/>
      <c r="AB318" s="68">
        <f t="shared" si="9"/>
        <v>90168</v>
      </c>
      <c r="AC318" s="73"/>
      <c r="AD318" s="73"/>
      <c r="AE318" s="73"/>
      <c r="AF318" s="73"/>
      <c r="AG318" s="73"/>
      <c r="AH318" s="73"/>
      <c r="AI318" s="73"/>
      <c r="AJ318" s="73"/>
      <c r="AK318" s="73"/>
      <c r="AL318" s="73"/>
      <c r="AM318" s="73"/>
      <c r="AN318" s="73"/>
      <c r="AO318" s="73"/>
      <c r="AP318" s="73"/>
      <c r="AQ318" s="73"/>
      <c r="AR318" s="73"/>
      <c r="AS318" s="73"/>
      <c r="AT318" s="73"/>
      <c r="AU318" s="73"/>
      <c r="AV318" s="73"/>
      <c r="AW318" s="73"/>
      <c r="AX318" s="73"/>
      <c r="AY318" s="73"/>
      <c r="AZ318" s="73"/>
      <c r="BA318" s="73"/>
      <c r="BB318" s="73"/>
      <c r="BC318" s="73"/>
      <c r="BD318" s="73"/>
      <c r="BE318" s="73"/>
      <c r="BF318" s="73"/>
      <c r="BG318" s="73"/>
      <c r="BH318" s="73"/>
      <c r="BI318" s="73"/>
      <c r="BJ318" s="73"/>
      <c r="BK318" s="73"/>
      <c r="BL318" s="73"/>
      <c r="BM318" s="73"/>
      <c r="BN318" s="73"/>
      <c r="BO318" s="73"/>
      <c r="BP318" s="73"/>
      <c r="BQ318" s="73"/>
      <c r="BR318" s="73"/>
      <c r="BS318" s="73"/>
      <c r="BT318" s="73"/>
      <c r="BU318" s="73"/>
      <c r="BV318" s="73"/>
      <c r="BW318" s="73"/>
      <c r="BX318" s="73"/>
      <c r="BY318" s="73"/>
      <c r="BZ318" s="73"/>
      <c r="CA318" s="73"/>
      <c r="CB318" s="73"/>
      <c r="CC318" s="73"/>
      <c r="CD318" s="73"/>
      <c r="CE318" s="73"/>
      <c r="CF318" s="73"/>
      <c r="CG318" s="73"/>
      <c r="CH318" s="73"/>
      <c r="CI318" s="73"/>
      <c r="CJ318" s="73"/>
      <c r="CK318" s="73"/>
      <c r="CL318" s="73"/>
      <c r="CM318" s="73"/>
      <c r="CN318" s="73"/>
      <c r="CO318" s="73"/>
      <c r="CP318" s="73"/>
      <c r="CQ318" s="73"/>
      <c r="CR318" s="73"/>
      <c r="CS318" s="73"/>
      <c r="CT318" s="73"/>
      <c r="CU318" s="73"/>
      <c r="CV318" s="73"/>
      <c r="CW318" s="73"/>
      <c r="CX318" s="73"/>
      <c r="CY318" s="73"/>
      <c r="CZ318" s="73"/>
      <c r="DA318" s="73"/>
      <c r="DB318" s="73"/>
    </row>
    <row r="319" spans="2:106" s="12" customFormat="1" ht="44" hidden="1" customHeight="1">
      <c r="B319" s="11">
        <v>306</v>
      </c>
      <c r="C319" s="11" t="s">
        <v>134</v>
      </c>
      <c r="D319" s="37" t="s">
        <v>32</v>
      </c>
      <c r="E319" s="11">
        <v>58</v>
      </c>
      <c r="F319" s="37" t="s">
        <v>33</v>
      </c>
      <c r="G319" s="37" t="s">
        <v>260</v>
      </c>
      <c r="H319" s="37" t="s">
        <v>261</v>
      </c>
      <c r="I319" s="37" t="s">
        <v>48</v>
      </c>
      <c r="J319" s="37" t="s">
        <v>249</v>
      </c>
      <c r="K319" s="24" t="s">
        <v>910</v>
      </c>
      <c r="L319" s="37" t="s">
        <v>971</v>
      </c>
      <c r="M319" s="11" t="s">
        <v>40</v>
      </c>
      <c r="N319" s="25">
        <v>112710</v>
      </c>
      <c r="O319" s="26">
        <v>53</v>
      </c>
      <c r="P319" s="27">
        <v>5973630</v>
      </c>
      <c r="Q319" s="11" t="s">
        <v>35</v>
      </c>
      <c r="R319" s="28">
        <v>1</v>
      </c>
      <c r="S319" s="38">
        <v>2</v>
      </c>
      <c r="T319" s="25">
        <v>225420</v>
      </c>
      <c r="U319" s="11" t="s">
        <v>972</v>
      </c>
      <c r="V319" s="11" t="s">
        <v>1088</v>
      </c>
      <c r="W319" s="54">
        <v>0</v>
      </c>
      <c r="X319" s="11" t="s">
        <v>476</v>
      </c>
      <c r="Y319" s="27">
        <f t="shared" si="8"/>
        <v>225420</v>
      </c>
      <c r="Z319" s="11"/>
      <c r="AA319" s="11"/>
      <c r="AB319" s="68">
        <f t="shared" si="9"/>
        <v>225420</v>
      </c>
      <c r="AC319" s="73"/>
      <c r="AD319" s="73"/>
      <c r="AE319" s="73"/>
      <c r="AF319" s="73"/>
      <c r="AG319" s="73"/>
      <c r="AH319" s="73"/>
      <c r="AI319" s="73"/>
      <c r="AJ319" s="73"/>
      <c r="AK319" s="73"/>
      <c r="AL319" s="73"/>
      <c r="AM319" s="73"/>
      <c r="AN319" s="73"/>
      <c r="AO319" s="73"/>
      <c r="AP319" s="73"/>
      <c r="AQ319" s="73"/>
      <c r="AR319" s="73"/>
      <c r="AS319" s="73"/>
      <c r="AT319" s="73"/>
      <c r="AU319" s="73"/>
      <c r="AV319" s="73"/>
      <c r="AW319" s="73"/>
      <c r="AX319" s="73"/>
      <c r="AY319" s="73"/>
      <c r="AZ319" s="73"/>
      <c r="BA319" s="73"/>
      <c r="BB319" s="73"/>
      <c r="BC319" s="73"/>
      <c r="BD319" s="73"/>
      <c r="BE319" s="73"/>
      <c r="BF319" s="73"/>
      <c r="BG319" s="73"/>
      <c r="BH319" s="73"/>
      <c r="BI319" s="73"/>
      <c r="BJ319" s="73"/>
      <c r="BK319" s="73"/>
      <c r="BL319" s="73"/>
      <c r="BM319" s="73"/>
      <c r="BN319" s="73"/>
      <c r="BO319" s="73"/>
      <c r="BP319" s="73"/>
      <c r="BQ319" s="73"/>
      <c r="BR319" s="73"/>
      <c r="BS319" s="73"/>
      <c r="BT319" s="73"/>
      <c r="BU319" s="73"/>
      <c r="BV319" s="73"/>
      <c r="BW319" s="73"/>
      <c r="BX319" s="73"/>
      <c r="BY319" s="73"/>
      <c r="BZ319" s="73"/>
      <c r="CA319" s="73"/>
      <c r="CB319" s="73"/>
      <c r="CC319" s="73"/>
      <c r="CD319" s="73"/>
      <c r="CE319" s="73"/>
      <c r="CF319" s="73"/>
      <c r="CG319" s="73"/>
      <c r="CH319" s="73"/>
      <c r="CI319" s="73"/>
      <c r="CJ319" s="73"/>
      <c r="CK319" s="73"/>
      <c r="CL319" s="73"/>
      <c r="CM319" s="73"/>
      <c r="CN319" s="73"/>
      <c r="CO319" s="73"/>
      <c r="CP319" s="73"/>
      <c r="CQ319" s="73"/>
      <c r="CR319" s="73"/>
      <c r="CS319" s="73"/>
      <c r="CT319" s="73"/>
      <c r="CU319" s="73"/>
      <c r="CV319" s="73"/>
      <c r="CW319" s="73"/>
      <c r="CX319" s="73"/>
      <c r="CY319" s="73"/>
      <c r="CZ319" s="73"/>
      <c r="DA319" s="73"/>
      <c r="DB319" s="73"/>
    </row>
    <row r="320" spans="2:106" s="12" customFormat="1" ht="44" hidden="1" customHeight="1">
      <c r="B320" s="11">
        <v>307</v>
      </c>
      <c r="C320" s="11" t="s">
        <v>134</v>
      </c>
      <c r="D320" s="37" t="s">
        <v>32</v>
      </c>
      <c r="E320" s="11">
        <v>8</v>
      </c>
      <c r="F320" s="37" t="s">
        <v>33</v>
      </c>
      <c r="G320" s="37" t="s">
        <v>58</v>
      </c>
      <c r="H320" s="37" t="s">
        <v>59</v>
      </c>
      <c r="I320" s="37" t="s">
        <v>48</v>
      </c>
      <c r="J320" s="37" t="s">
        <v>49</v>
      </c>
      <c r="K320" s="24" t="s">
        <v>904</v>
      </c>
      <c r="L320" s="37" t="s">
        <v>949</v>
      </c>
      <c r="M320" s="11" t="s">
        <v>40</v>
      </c>
      <c r="N320" s="25">
        <v>60112</v>
      </c>
      <c r="O320" s="26">
        <v>476</v>
      </c>
      <c r="P320" s="27">
        <v>28613312</v>
      </c>
      <c r="Q320" s="11" t="s">
        <v>36</v>
      </c>
      <c r="R320" s="28">
        <v>1</v>
      </c>
      <c r="S320" s="38">
        <v>1</v>
      </c>
      <c r="T320" s="25">
        <v>60112</v>
      </c>
      <c r="U320" s="11" t="s">
        <v>104</v>
      </c>
      <c r="V320" s="11" t="s">
        <v>1089</v>
      </c>
      <c r="W320" s="54">
        <v>0</v>
      </c>
      <c r="X320" s="11" t="s">
        <v>483</v>
      </c>
      <c r="Y320" s="27">
        <f t="shared" si="8"/>
        <v>60112</v>
      </c>
      <c r="Z320" s="11"/>
      <c r="AA320" s="11"/>
      <c r="AB320" s="68">
        <f t="shared" si="9"/>
        <v>60112</v>
      </c>
      <c r="AC320" s="73"/>
      <c r="AD320" s="73"/>
      <c r="AE320" s="73"/>
      <c r="AF320" s="73"/>
      <c r="AG320" s="73"/>
      <c r="AH320" s="73"/>
      <c r="AI320" s="73"/>
      <c r="AJ320" s="73"/>
      <c r="AK320" s="73"/>
      <c r="AL320" s="73"/>
      <c r="AM320" s="73"/>
      <c r="AN320" s="73"/>
      <c r="AO320" s="73"/>
      <c r="AP320" s="73"/>
      <c r="AQ320" s="73"/>
      <c r="AR320" s="73"/>
      <c r="AS320" s="73"/>
      <c r="AT320" s="73"/>
      <c r="AU320" s="73"/>
      <c r="AV320" s="73"/>
      <c r="AW320" s="73"/>
      <c r="AX320" s="73"/>
      <c r="AY320" s="73"/>
      <c r="AZ320" s="73"/>
      <c r="BA320" s="73"/>
      <c r="BB320" s="73"/>
      <c r="BC320" s="73"/>
      <c r="BD320" s="73"/>
      <c r="BE320" s="73"/>
      <c r="BF320" s="73"/>
      <c r="BG320" s="73"/>
      <c r="BH320" s="73"/>
      <c r="BI320" s="73"/>
      <c r="BJ320" s="73"/>
      <c r="BK320" s="73"/>
      <c r="BL320" s="73"/>
      <c r="BM320" s="73"/>
      <c r="BN320" s="73"/>
      <c r="BO320" s="73"/>
      <c r="BP320" s="73"/>
      <c r="BQ320" s="73"/>
      <c r="BR320" s="73"/>
      <c r="BS320" s="73"/>
      <c r="BT320" s="73"/>
      <c r="BU320" s="73"/>
      <c r="BV320" s="73"/>
      <c r="BW320" s="73"/>
      <c r="BX320" s="73"/>
      <c r="BY320" s="73"/>
      <c r="BZ320" s="73"/>
      <c r="CA320" s="73"/>
      <c r="CB320" s="73"/>
      <c r="CC320" s="73"/>
      <c r="CD320" s="73"/>
      <c r="CE320" s="73"/>
      <c r="CF320" s="73"/>
      <c r="CG320" s="73"/>
      <c r="CH320" s="73"/>
      <c r="CI320" s="73"/>
      <c r="CJ320" s="73"/>
      <c r="CK320" s="73"/>
      <c r="CL320" s="73"/>
      <c r="CM320" s="73"/>
      <c r="CN320" s="73"/>
      <c r="CO320" s="73"/>
      <c r="CP320" s="73"/>
      <c r="CQ320" s="73"/>
      <c r="CR320" s="73"/>
      <c r="CS320" s="73"/>
      <c r="CT320" s="73"/>
      <c r="CU320" s="73"/>
      <c r="CV320" s="73"/>
      <c r="CW320" s="73"/>
      <c r="CX320" s="73"/>
      <c r="CY320" s="73"/>
      <c r="CZ320" s="73"/>
      <c r="DA320" s="73"/>
      <c r="DB320" s="73"/>
    </row>
    <row r="321" spans="2:106" s="12" customFormat="1" ht="44" hidden="1" customHeight="1">
      <c r="B321" s="11">
        <v>308</v>
      </c>
      <c r="C321" s="11" t="s">
        <v>134</v>
      </c>
      <c r="D321" s="37" t="s">
        <v>32</v>
      </c>
      <c r="E321" s="11">
        <v>9</v>
      </c>
      <c r="F321" s="37" t="s">
        <v>33</v>
      </c>
      <c r="G321" s="37" t="s">
        <v>215</v>
      </c>
      <c r="H321" s="37" t="s">
        <v>216</v>
      </c>
      <c r="I321" s="37" t="s">
        <v>48</v>
      </c>
      <c r="J321" s="37" t="s">
        <v>49</v>
      </c>
      <c r="K321" s="24" t="s">
        <v>904</v>
      </c>
      <c r="L321" s="37" t="s">
        <v>973</v>
      </c>
      <c r="M321" s="11" t="s">
        <v>40</v>
      </c>
      <c r="N321" s="25">
        <v>23120</v>
      </c>
      <c r="O321" s="26">
        <v>165</v>
      </c>
      <c r="P321" s="27">
        <v>3814800</v>
      </c>
      <c r="Q321" s="11" t="s">
        <v>36</v>
      </c>
      <c r="R321" s="28">
        <v>1</v>
      </c>
      <c r="S321" s="38">
        <v>4</v>
      </c>
      <c r="T321" s="25">
        <v>92480</v>
      </c>
      <c r="U321" s="11" t="s">
        <v>86</v>
      </c>
      <c r="V321" s="11" t="s">
        <v>1090</v>
      </c>
      <c r="W321" s="54">
        <v>0</v>
      </c>
      <c r="X321" s="11" t="s">
        <v>483</v>
      </c>
      <c r="Y321" s="27">
        <f t="shared" si="8"/>
        <v>92480</v>
      </c>
      <c r="Z321" s="11"/>
      <c r="AA321" s="11"/>
      <c r="AB321" s="68">
        <f t="shared" si="9"/>
        <v>92480</v>
      </c>
      <c r="AC321" s="73"/>
      <c r="AD321" s="73"/>
      <c r="AE321" s="73"/>
      <c r="AF321" s="73"/>
      <c r="AG321" s="73"/>
      <c r="AH321" s="73"/>
      <c r="AI321" s="73"/>
      <c r="AJ321" s="73"/>
      <c r="AK321" s="73"/>
      <c r="AL321" s="73"/>
      <c r="AM321" s="73"/>
      <c r="AN321" s="73"/>
      <c r="AO321" s="73"/>
      <c r="AP321" s="73"/>
      <c r="AQ321" s="73"/>
      <c r="AR321" s="73"/>
      <c r="AS321" s="73"/>
      <c r="AT321" s="73"/>
      <c r="AU321" s="73"/>
      <c r="AV321" s="73"/>
      <c r="AW321" s="73"/>
      <c r="AX321" s="73"/>
      <c r="AY321" s="73"/>
      <c r="AZ321" s="73"/>
      <c r="BA321" s="73"/>
      <c r="BB321" s="73"/>
      <c r="BC321" s="73"/>
      <c r="BD321" s="73"/>
      <c r="BE321" s="73"/>
      <c r="BF321" s="73"/>
      <c r="BG321" s="73"/>
      <c r="BH321" s="73"/>
      <c r="BI321" s="73"/>
      <c r="BJ321" s="73"/>
      <c r="BK321" s="73"/>
      <c r="BL321" s="73"/>
      <c r="BM321" s="73"/>
      <c r="BN321" s="73"/>
      <c r="BO321" s="73"/>
      <c r="BP321" s="73"/>
      <c r="BQ321" s="73"/>
      <c r="BR321" s="73"/>
      <c r="BS321" s="73"/>
      <c r="BT321" s="73"/>
      <c r="BU321" s="73"/>
      <c r="BV321" s="73"/>
      <c r="BW321" s="73"/>
      <c r="BX321" s="73"/>
      <c r="BY321" s="73"/>
      <c r="BZ321" s="73"/>
      <c r="CA321" s="73"/>
      <c r="CB321" s="73"/>
      <c r="CC321" s="73"/>
      <c r="CD321" s="73"/>
      <c r="CE321" s="73"/>
      <c r="CF321" s="73"/>
      <c r="CG321" s="73"/>
      <c r="CH321" s="73"/>
      <c r="CI321" s="73"/>
      <c r="CJ321" s="73"/>
      <c r="CK321" s="73"/>
      <c r="CL321" s="73"/>
      <c r="CM321" s="73"/>
      <c r="CN321" s="73"/>
      <c r="CO321" s="73"/>
      <c r="CP321" s="73"/>
      <c r="CQ321" s="73"/>
      <c r="CR321" s="73"/>
      <c r="CS321" s="73"/>
      <c r="CT321" s="73"/>
      <c r="CU321" s="73"/>
      <c r="CV321" s="73"/>
      <c r="CW321" s="73"/>
      <c r="CX321" s="73"/>
      <c r="CY321" s="73"/>
      <c r="CZ321" s="73"/>
      <c r="DA321" s="73"/>
      <c r="DB321" s="73"/>
    </row>
    <row r="322" spans="2:106" s="12" customFormat="1" ht="44" hidden="1" customHeight="1">
      <c r="B322" s="11">
        <v>309</v>
      </c>
      <c r="C322" s="11" t="s">
        <v>134</v>
      </c>
      <c r="D322" s="37" t="s">
        <v>32</v>
      </c>
      <c r="E322" s="11">
        <v>8</v>
      </c>
      <c r="F322" s="37" t="s">
        <v>33</v>
      </c>
      <c r="G322" s="37" t="s">
        <v>58</v>
      </c>
      <c r="H322" s="37" t="s">
        <v>59</v>
      </c>
      <c r="I322" s="37" t="s">
        <v>48</v>
      </c>
      <c r="J322" s="37" t="s">
        <v>49</v>
      </c>
      <c r="K322" s="24" t="s">
        <v>951</v>
      </c>
      <c r="L322" s="37" t="s">
        <v>952</v>
      </c>
      <c r="M322" s="11" t="s">
        <v>40</v>
      </c>
      <c r="N322" s="25">
        <v>60112</v>
      </c>
      <c r="O322" s="26">
        <v>343</v>
      </c>
      <c r="P322" s="27">
        <v>20618416</v>
      </c>
      <c r="Q322" s="11" t="s">
        <v>36</v>
      </c>
      <c r="R322" s="28">
        <v>1</v>
      </c>
      <c r="S322" s="38">
        <v>4</v>
      </c>
      <c r="T322" s="25">
        <v>240448</v>
      </c>
      <c r="U322" s="11" t="s">
        <v>86</v>
      </c>
      <c r="V322" s="11" t="s">
        <v>1090</v>
      </c>
      <c r="W322" s="54">
        <v>0</v>
      </c>
      <c r="X322" s="11" t="s">
        <v>483</v>
      </c>
      <c r="Y322" s="27">
        <f t="shared" si="8"/>
        <v>240448</v>
      </c>
      <c r="Z322" s="11"/>
      <c r="AA322" s="11"/>
      <c r="AB322" s="68">
        <f t="shared" si="9"/>
        <v>240448</v>
      </c>
      <c r="AC322" s="73"/>
      <c r="AD322" s="73"/>
      <c r="AE322" s="73"/>
      <c r="AF322" s="73"/>
      <c r="AG322" s="73"/>
      <c r="AH322" s="73"/>
      <c r="AI322" s="73"/>
      <c r="AJ322" s="73"/>
      <c r="AK322" s="73"/>
      <c r="AL322" s="73"/>
      <c r="AM322" s="73"/>
      <c r="AN322" s="73"/>
      <c r="AO322" s="73"/>
      <c r="AP322" s="73"/>
      <c r="AQ322" s="73"/>
      <c r="AR322" s="73"/>
      <c r="AS322" s="73"/>
      <c r="AT322" s="73"/>
      <c r="AU322" s="73"/>
      <c r="AV322" s="73"/>
      <c r="AW322" s="73"/>
      <c r="AX322" s="73"/>
      <c r="AY322" s="73"/>
      <c r="AZ322" s="73"/>
      <c r="BA322" s="73"/>
      <c r="BB322" s="73"/>
      <c r="BC322" s="73"/>
      <c r="BD322" s="73"/>
      <c r="BE322" s="73"/>
      <c r="BF322" s="73"/>
      <c r="BG322" s="73"/>
      <c r="BH322" s="73"/>
      <c r="BI322" s="73"/>
      <c r="BJ322" s="73"/>
      <c r="BK322" s="73"/>
      <c r="BL322" s="73"/>
      <c r="BM322" s="73"/>
      <c r="BN322" s="73"/>
      <c r="BO322" s="73"/>
      <c r="BP322" s="73"/>
      <c r="BQ322" s="73"/>
      <c r="BR322" s="73"/>
      <c r="BS322" s="73"/>
      <c r="BT322" s="73"/>
      <c r="BU322" s="73"/>
      <c r="BV322" s="73"/>
      <c r="BW322" s="73"/>
      <c r="BX322" s="73"/>
      <c r="BY322" s="73"/>
      <c r="BZ322" s="73"/>
      <c r="CA322" s="73"/>
      <c r="CB322" s="73"/>
      <c r="CC322" s="73"/>
      <c r="CD322" s="73"/>
      <c r="CE322" s="73"/>
      <c r="CF322" s="73"/>
      <c r="CG322" s="73"/>
      <c r="CH322" s="73"/>
      <c r="CI322" s="73"/>
      <c r="CJ322" s="73"/>
      <c r="CK322" s="73"/>
      <c r="CL322" s="73"/>
      <c r="CM322" s="73"/>
      <c r="CN322" s="73"/>
      <c r="CO322" s="73"/>
      <c r="CP322" s="73"/>
      <c r="CQ322" s="73"/>
      <c r="CR322" s="73"/>
      <c r="CS322" s="73"/>
      <c r="CT322" s="73"/>
      <c r="CU322" s="73"/>
      <c r="CV322" s="73"/>
      <c r="CW322" s="73"/>
      <c r="CX322" s="73"/>
      <c r="CY322" s="73"/>
      <c r="CZ322" s="73"/>
      <c r="DA322" s="73"/>
      <c r="DB322" s="73"/>
    </row>
    <row r="323" spans="2:106" s="12" customFormat="1" ht="44" hidden="1" customHeight="1">
      <c r="B323" s="11">
        <v>310</v>
      </c>
      <c r="C323" s="11" t="s">
        <v>134</v>
      </c>
      <c r="D323" s="37" t="s">
        <v>32</v>
      </c>
      <c r="E323" s="11">
        <v>9</v>
      </c>
      <c r="F323" s="37" t="s">
        <v>33</v>
      </c>
      <c r="G323" s="37" t="s">
        <v>215</v>
      </c>
      <c r="H323" s="37" t="s">
        <v>216</v>
      </c>
      <c r="I323" s="37" t="s">
        <v>48</v>
      </c>
      <c r="J323" s="37" t="s">
        <v>49</v>
      </c>
      <c r="K323" s="24" t="s">
        <v>974</v>
      </c>
      <c r="L323" s="37" t="s">
        <v>975</v>
      </c>
      <c r="M323" s="11" t="s">
        <v>40</v>
      </c>
      <c r="N323" s="25">
        <v>22396</v>
      </c>
      <c r="O323" s="26">
        <v>95</v>
      </c>
      <c r="P323" s="27">
        <v>2127620</v>
      </c>
      <c r="Q323" s="11" t="s">
        <v>36</v>
      </c>
      <c r="R323" s="28">
        <v>1</v>
      </c>
      <c r="S323" s="38">
        <v>5</v>
      </c>
      <c r="T323" s="25">
        <v>111980</v>
      </c>
      <c r="U323" s="11" t="s">
        <v>498</v>
      </c>
      <c r="V323" s="11" t="s">
        <v>1091</v>
      </c>
      <c r="W323" s="54">
        <v>0</v>
      </c>
      <c r="X323" s="11" t="s">
        <v>483</v>
      </c>
      <c r="Y323" s="27">
        <f t="shared" si="8"/>
        <v>111980</v>
      </c>
      <c r="Z323" s="11"/>
      <c r="AA323" s="11"/>
      <c r="AB323" s="68">
        <f t="shared" si="9"/>
        <v>111980</v>
      </c>
      <c r="AC323" s="73"/>
      <c r="AD323" s="73"/>
      <c r="AE323" s="73"/>
      <c r="AF323" s="73"/>
      <c r="AG323" s="73"/>
      <c r="AH323" s="73"/>
      <c r="AI323" s="73"/>
      <c r="AJ323" s="73"/>
      <c r="AK323" s="73"/>
      <c r="AL323" s="73"/>
      <c r="AM323" s="73"/>
      <c r="AN323" s="73"/>
      <c r="AO323" s="73"/>
      <c r="AP323" s="73"/>
      <c r="AQ323" s="73"/>
      <c r="AR323" s="73"/>
      <c r="AS323" s="73"/>
      <c r="AT323" s="73"/>
      <c r="AU323" s="73"/>
      <c r="AV323" s="73"/>
      <c r="AW323" s="73"/>
      <c r="AX323" s="73"/>
      <c r="AY323" s="73"/>
      <c r="AZ323" s="73"/>
      <c r="BA323" s="73"/>
      <c r="BB323" s="73"/>
      <c r="BC323" s="73"/>
      <c r="BD323" s="73"/>
      <c r="BE323" s="73"/>
      <c r="BF323" s="73"/>
      <c r="BG323" s="73"/>
      <c r="BH323" s="73"/>
      <c r="BI323" s="73"/>
      <c r="BJ323" s="73"/>
      <c r="BK323" s="73"/>
      <c r="BL323" s="73"/>
      <c r="BM323" s="73"/>
      <c r="BN323" s="73"/>
      <c r="BO323" s="73"/>
      <c r="BP323" s="73"/>
      <c r="BQ323" s="73"/>
      <c r="BR323" s="73"/>
      <c r="BS323" s="73"/>
      <c r="BT323" s="73"/>
      <c r="BU323" s="73"/>
      <c r="BV323" s="73"/>
      <c r="BW323" s="73"/>
      <c r="BX323" s="73"/>
      <c r="BY323" s="73"/>
      <c r="BZ323" s="73"/>
      <c r="CA323" s="73"/>
      <c r="CB323" s="73"/>
      <c r="CC323" s="73"/>
      <c r="CD323" s="73"/>
      <c r="CE323" s="73"/>
      <c r="CF323" s="73"/>
      <c r="CG323" s="73"/>
      <c r="CH323" s="73"/>
      <c r="CI323" s="73"/>
      <c r="CJ323" s="73"/>
      <c r="CK323" s="73"/>
      <c r="CL323" s="73"/>
      <c r="CM323" s="73"/>
      <c r="CN323" s="73"/>
      <c r="CO323" s="73"/>
      <c r="CP323" s="73"/>
      <c r="CQ323" s="73"/>
      <c r="CR323" s="73"/>
      <c r="CS323" s="73"/>
      <c r="CT323" s="73"/>
      <c r="CU323" s="73"/>
      <c r="CV323" s="73"/>
      <c r="CW323" s="73"/>
      <c r="CX323" s="73"/>
      <c r="CY323" s="73"/>
      <c r="CZ323" s="73"/>
      <c r="DA323" s="73"/>
      <c r="DB323" s="73"/>
    </row>
    <row r="324" spans="2:106" s="12" customFormat="1" ht="44" hidden="1" customHeight="1">
      <c r="B324" s="11">
        <v>311</v>
      </c>
      <c r="C324" s="11" t="s">
        <v>134</v>
      </c>
      <c r="D324" s="37" t="s">
        <v>32</v>
      </c>
      <c r="E324" s="11">
        <v>8</v>
      </c>
      <c r="F324" s="37" t="s">
        <v>33</v>
      </c>
      <c r="G324" s="37" t="s">
        <v>58</v>
      </c>
      <c r="H324" s="37" t="s">
        <v>59</v>
      </c>
      <c r="I324" s="37" t="s">
        <v>48</v>
      </c>
      <c r="J324" s="37" t="s">
        <v>49</v>
      </c>
      <c r="K324" s="24" t="s">
        <v>910</v>
      </c>
      <c r="L324" s="37" t="s">
        <v>954</v>
      </c>
      <c r="M324" s="11" t="s">
        <v>40</v>
      </c>
      <c r="N324" s="25">
        <v>60112</v>
      </c>
      <c r="O324" s="26">
        <v>291</v>
      </c>
      <c r="P324" s="27">
        <v>17492592</v>
      </c>
      <c r="Q324" s="11" t="s">
        <v>36</v>
      </c>
      <c r="R324" s="28">
        <v>1</v>
      </c>
      <c r="S324" s="38">
        <v>3</v>
      </c>
      <c r="T324" s="25">
        <v>180336</v>
      </c>
      <c r="U324" s="11" t="s">
        <v>209</v>
      </c>
      <c r="V324" s="11" t="s">
        <v>1080</v>
      </c>
      <c r="W324" s="54">
        <v>0</v>
      </c>
      <c r="X324" s="11" t="s">
        <v>483</v>
      </c>
      <c r="Y324" s="27">
        <f t="shared" si="8"/>
        <v>180336</v>
      </c>
      <c r="Z324" s="11"/>
      <c r="AA324" s="11"/>
      <c r="AB324" s="68">
        <f t="shared" si="9"/>
        <v>180336</v>
      </c>
      <c r="AC324" s="73"/>
      <c r="AD324" s="73"/>
      <c r="AE324" s="73"/>
      <c r="AF324" s="73"/>
      <c r="AG324" s="73"/>
      <c r="AH324" s="73"/>
      <c r="AI324" s="73"/>
      <c r="AJ324" s="73"/>
      <c r="AK324" s="73"/>
      <c r="AL324" s="73"/>
      <c r="AM324" s="73"/>
      <c r="AN324" s="73"/>
      <c r="AO324" s="73"/>
      <c r="AP324" s="73"/>
      <c r="AQ324" s="73"/>
      <c r="AR324" s="73"/>
      <c r="AS324" s="73"/>
      <c r="AT324" s="73"/>
      <c r="AU324" s="73"/>
      <c r="AV324" s="73"/>
      <c r="AW324" s="73"/>
      <c r="AX324" s="73"/>
      <c r="AY324" s="73"/>
      <c r="AZ324" s="73"/>
      <c r="BA324" s="73"/>
      <c r="BB324" s="73"/>
      <c r="BC324" s="73"/>
      <c r="BD324" s="73"/>
      <c r="BE324" s="73"/>
      <c r="BF324" s="73"/>
      <c r="BG324" s="73"/>
      <c r="BH324" s="73"/>
      <c r="BI324" s="73"/>
      <c r="BJ324" s="73"/>
      <c r="BK324" s="73"/>
      <c r="BL324" s="73"/>
      <c r="BM324" s="73"/>
      <c r="BN324" s="73"/>
      <c r="BO324" s="73"/>
      <c r="BP324" s="73"/>
      <c r="BQ324" s="73"/>
      <c r="BR324" s="73"/>
      <c r="BS324" s="73"/>
      <c r="BT324" s="73"/>
      <c r="BU324" s="73"/>
      <c r="BV324" s="73"/>
      <c r="BW324" s="73"/>
      <c r="BX324" s="73"/>
      <c r="BY324" s="73"/>
      <c r="BZ324" s="73"/>
      <c r="CA324" s="73"/>
      <c r="CB324" s="73"/>
      <c r="CC324" s="73"/>
      <c r="CD324" s="73"/>
      <c r="CE324" s="73"/>
      <c r="CF324" s="73"/>
      <c r="CG324" s="73"/>
      <c r="CH324" s="73"/>
      <c r="CI324" s="73"/>
      <c r="CJ324" s="73"/>
      <c r="CK324" s="73"/>
      <c r="CL324" s="73"/>
      <c r="CM324" s="73"/>
      <c r="CN324" s="73"/>
      <c r="CO324" s="73"/>
      <c r="CP324" s="73"/>
      <c r="CQ324" s="73"/>
      <c r="CR324" s="73"/>
      <c r="CS324" s="73"/>
      <c r="CT324" s="73"/>
      <c r="CU324" s="73"/>
      <c r="CV324" s="73"/>
      <c r="CW324" s="73"/>
      <c r="CX324" s="73"/>
      <c r="CY324" s="73"/>
      <c r="CZ324" s="73"/>
      <c r="DA324" s="73"/>
      <c r="DB324" s="73"/>
    </row>
    <row r="325" spans="2:106" s="12" customFormat="1" ht="44" hidden="1" customHeight="1">
      <c r="B325" s="11">
        <v>312</v>
      </c>
      <c r="C325" s="11" t="s">
        <v>134</v>
      </c>
      <c r="D325" s="37" t="s">
        <v>32</v>
      </c>
      <c r="E325" s="11">
        <v>9</v>
      </c>
      <c r="F325" s="37" t="s">
        <v>33</v>
      </c>
      <c r="G325" s="37" t="s">
        <v>215</v>
      </c>
      <c r="H325" s="37" t="s">
        <v>216</v>
      </c>
      <c r="I325" s="37" t="s">
        <v>48</v>
      </c>
      <c r="J325" s="37" t="s">
        <v>49</v>
      </c>
      <c r="K325" s="24" t="s">
        <v>965</v>
      </c>
      <c r="L325" s="37" t="s">
        <v>976</v>
      </c>
      <c r="M325" s="11" t="s">
        <v>40</v>
      </c>
      <c r="N325" s="25">
        <v>23120</v>
      </c>
      <c r="O325" s="26">
        <v>206</v>
      </c>
      <c r="P325" s="27">
        <v>4762720</v>
      </c>
      <c r="Q325" s="11" t="s">
        <v>36</v>
      </c>
      <c r="R325" s="28">
        <v>1</v>
      </c>
      <c r="S325" s="38">
        <v>6</v>
      </c>
      <c r="T325" s="25">
        <v>138720</v>
      </c>
      <c r="U325" s="11" t="s">
        <v>180</v>
      </c>
      <c r="V325" s="11" t="s">
        <v>1092</v>
      </c>
      <c r="W325" s="54">
        <v>0</v>
      </c>
      <c r="X325" s="11" t="s">
        <v>483</v>
      </c>
      <c r="Y325" s="27">
        <f t="shared" si="8"/>
        <v>138720</v>
      </c>
      <c r="Z325" s="11"/>
      <c r="AA325" s="11"/>
      <c r="AB325" s="68">
        <f t="shared" si="9"/>
        <v>138720</v>
      </c>
      <c r="AC325" s="73"/>
      <c r="AD325" s="73"/>
      <c r="AE325" s="73"/>
      <c r="AF325" s="73"/>
      <c r="AG325" s="73"/>
      <c r="AH325" s="73"/>
      <c r="AI325" s="73"/>
      <c r="AJ325" s="73"/>
      <c r="AK325" s="73"/>
      <c r="AL325" s="73"/>
      <c r="AM325" s="73"/>
      <c r="AN325" s="73"/>
      <c r="AO325" s="73"/>
      <c r="AP325" s="73"/>
      <c r="AQ325" s="73"/>
      <c r="AR325" s="73"/>
      <c r="AS325" s="73"/>
      <c r="AT325" s="73"/>
      <c r="AU325" s="73"/>
      <c r="AV325" s="73"/>
      <c r="AW325" s="73"/>
      <c r="AX325" s="73"/>
      <c r="AY325" s="73"/>
      <c r="AZ325" s="73"/>
      <c r="BA325" s="73"/>
      <c r="BB325" s="73"/>
      <c r="BC325" s="73"/>
      <c r="BD325" s="73"/>
      <c r="BE325" s="73"/>
      <c r="BF325" s="73"/>
      <c r="BG325" s="73"/>
      <c r="BH325" s="73"/>
      <c r="BI325" s="73"/>
      <c r="BJ325" s="73"/>
      <c r="BK325" s="73"/>
      <c r="BL325" s="73"/>
      <c r="BM325" s="73"/>
      <c r="BN325" s="73"/>
      <c r="BO325" s="73"/>
      <c r="BP325" s="73"/>
      <c r="BQ325" s="73"/>
      <c r="BR325" s="73"/>
      <c r="BS325" s="73"/>
      <c r="BT325" s="73"/>
      <c r="BU325" s="73"/>
      <c r="BV325" s="73"/>
      <c r="BW325" s="73"/>
      <c r="BX325" s="73"/>
      <c r="BY325" s="73"/>
      <c r="BZ325" s="73"/>
      <c r="CA325" s="73"/>
      <c r="CB325" s="73"/>
      <c r="CC325" s="73"/>
      <c r="CD325" s="73"/>
      <c r="CE325" s="73"/>
      <c r="CF325" s="73"/>
      <c r="CG325" s="73"/>
      <c r="CH325" s="73"/>
      <c r="CI325" s="73"/>
      <c r="CJ325" s="73"/>
      <c r="CK325" s="73"/>
      <c r="CL325" s="73"/>
      <c r="CM325" s="73"/>
      <c r="CN325" s="73"/>
      <c r="CO325" s="73"/>
      <c r="CP325" s="73"/>
      <c r="CQ325" s="73"/>
      <c r="CR325" s="73"/>
      <c r="CS325" s="73"/>
      <c r="CT325" s="73"/>
      <c r="CU325" s="73"/>
      <c r="CV325" s="73"/>
      <c r="CW325" s="73"/>
      <c r="CX325" s="73"/>
      <c r="CY325" s="73"/>
      <c r="CZ325" s="73"/>
      <c r="DA325" s="73"/>
      <c r="DB325" s="73"/>
    </row>
    <row r="326" spans="2:106" s="12" customFormat="1" ht="44" hidden="1" customHeight="1">
      <c r="B326" s="11">
        <v>313</v>
      </c>
      <c r="C326" s="11" t="s">
        <v>134</v>
      </c>
      <c r="D326" s="37" t="s">
        <v>32</v>
      </c>
      <c r="E326" s="11">
        <v>4</v>
      </c>
      <c r="F326" s="37" t="s">
        <v>33</v>
      </c>
      <c r="G326" s="37" t="s">
        <v>72</v>
      </c>
      <c r="H326" s="37" t="s">
        <v>73</v>
      </c>
      <c r="I326" s="37" t="s">
        <v>48</v>
      </c>
      <c r="J326" s="37" t="s">
        <v>49</v>
      </c>
      <c r="K326" s="24" t="s">
        <v>904</v>
      </c>
      <c r="L326" s="37" t="s">
        <v>977</v>
      </c>
      <c r="M326" s="11" t="s">
        <v>44</v>
      </c>
      <c r="N326" s="25">
        <v>60112</v>
      </c>
      <c r="O326" s="26">
        <v>1785</v>
      </c>
      <c r="P326" s="27">
        <v>107299920</v>
      </c>
      <c r="Q326" s="11" t="s">
        <v>35</v>
      </c>
      <c r="R326" s="28">
        <v>1</v>
      </c>
      <c r="S326" s="38">
        <v>26</v>
      </c>
      <c r="T326" s="25">
        <v>1562912</v>
      </c>
      <c r="U326" s="11" t="s">
        <v>978</v>
      </c>
      <c r="V326" s="11" t="s">
        <v>1093</v>
      </c>
      <c r="W326" s="54">
        <v>0</v>
      </c>
      <c r="X326" s="11" t="s">
        <v>1094</v>
      </c>
      <c r="Y326" s="27">
        <f t="shared" si="8"/>
        <v>1562912</v>
      </c>
      <c r="Z326" s="11"/>
      <c r="AA326" s="11"/>
      <c r="AB326" s="68">
        <f t="shared" si="9"/>
        <v>1562912</v>
      </c>
      <c r="AC326" s="73"/>
      <c r="AD326" s="73"/>
      <c r="AE326" s="73"/>
      <c r="AF326" s="73"/>
      <c r="AG326" s="73"/>
      <c r="AH326" s="73"/>
      <c r="AI326" s="73"/>
      <c r="AJ326" s="73"/>
      <c r="AK326" s="73"/>
      <c r="AL326" s="73"/>
      <c r="AM326" s="73"/>
      <c r="AN326" s="73"/>
      <c r="AO326" s="73"/>
      <c r="AP326" s="73"/>
      <c r="AQ326" s="73"/>
      <c r="AR326" s="73"/>
      <c r="AS326" s="73"/>
      <c r="AT326" s="73"/>
      <c r="AU326" s="73"/>
      <c r="AV326" s="73"/>
      <c r="AW326" s="73"/>
      <c r="AX326" s="73"/>
      <c r="AY326" s="73"/>
      <c r="AZ326" s="73"/>
      <c r="BA326" s="73"/>
      <c r="BB326" s="73"/>
      <c r="BC326" s="73"/>
      <c r="BD326" s="73"/>
      <c r="BE326" s="73"/>
      <c r="BF326" s="73"/>
      <c r="BG326" s="73"/>
      <c r="BH326" s="73"/>
      <c r="BI326" s="73"/>
      <c r="BJ326" s="73"/>
      <c r="BK326" s="73"/>
      <c r="BL326" s="73"/>
      <c r="BM326" s="73"/>
      <c r="BN326" s="73"/>
      <c r="BO326" s="73"/>
      <c r="BP326" s="73"/>
      <c r="BQ326" s="73"/>
      <c r="BR326" s="73"/>
      <c r="BS326" s="73"/>
      <c r="BT326" s="73"/>
      <c r="BU326" s="73"/>
      <c r="BV326" s="73"/>
      <c r="BW326" s="73"/>
      <c r="BX326" s="73"/>
      <c r="BY326" s="73"/>
      <c r="BZ326" s="73"/>
      <c r="CA326" s="73"/>
      <c r="CB326" s="73"/>
      <c r="CC326" s="73"/>
      <c r="CD326" s="73"/>
      <c r="CE326" s="73"/>
      <c r="CF326" s="73"/>
      <c r="CG326" s="73"/>
      <c r="CH326" s="73"/>
      <c r="CI326" s="73"/>
      <c r="CJ326" s="73"/>
      <c r="CK326" s="73"/>
      <c r="CL326" s="73"/>
      <c r="CM326" s="73"/>
      <c r="CN326" s="73"/>
      <c r="CO326" s="73"/>
      <c r="CP326" s="73"/>
      <c r="CQ326" s="73"/>
      <c r="CR326" s="73"/>
      <c r="CS326" s="73"/>
      <c r="CT326" s="73"/>
      <c r="CU326" s="73"/>
      <c r="CV326" s="73"/>
      <c r="CW326" s="73"/>
      <c r="CX326" s="73"/>
      <c r="CY326" s="73"/>
      <c r="CZ326" s="73"/>
      <c r="DA326" s="73"/>
      <c r="DB326" s="73"/>
    </row>
    <row r="327" spans="2:106" s="12" customFormat="1" ht="44" hidden="1" customHeight="1">
      <c r="B327" s="11">
        <v>314</v>
      </c>
      <c r="C327" s="11" t="s">
        <v>134</v>
      </c>
      <c r="D327" s="37" t="s">
        <v>32</v>
      </c>
      <c r="E327" s="11">
        <v>4</v>
      </c>
      <c r="F327" s="37" t="s">
        <v>33</v>
      </c>
      <c r="G327" s="37" t="s">
        <v>72</v>
      </c>
      <c r="H327" s="37" t="s">
        <v>73</v>
      </c>
      <c r="I327" s="37" t="s">
        <v>48</v>
      </c>
      <c r="J327" s="37" t="s">
        <v>49</v>
      </c>
      <c r="K327" s="24" t="s">
        <v>974</v>
      </c>
      <c r="L327" s="37" t="s">
        <v>979</v>
      </c>
      <c r="M327" s="11" t="s">
        <v>44</v>
      </c>
      <c r="N327" s="25">
        <v>58232</v>
      </c>
      <c r="O327" s="26">
        <v>31</v>
      </c>
      <c r="P327" s="27">
        <v>1805192</v>
      </c>
      <c r="Q327" s="11" t="s">
        <v>35</v>
      </c>
      <c r="R327" s="28">
        <v>1</v>
      </c>
      <c r="S327" s="38">
        <v>48</v>
      </c>
      <c r="T327" s="25">
        <v>2795136</v>
      </c>
      <c r="U327" s="11" t="s">
        <v>980</v>
      </c>
      <c r="V327" s="11" t="s">
        <v>1095</v>
      </c>
      <c r="W327" s="54">
        <v>0</v>
      </c>
      <c r="X327" s="11" t="s">
        <v>158</v>
      </c>
      <c r="Y327" s="27">
        <f t="shared" si="8"/>
        <v>2795136</v>
      </c>
      <c r="Z327" s="11"/>
      <c r="AA327" s="11"/>
      <c r="AB327" s="68">
        <f t="shared" si="9"/>
        <v>2795136</v>
      </c>
      <c r="AC327" s="73"/>
      <c r="AD327" s="73"/>
      <c r="AE327" s="73"/>
      <c r="AF327" s="73"/>
      <c r="AG327" s="73"/>
      <c r="AH327" s="73"/>
      <c r="AI327" s="73"/>
      <c r="AJ327" s="73"/>
      <c r="AK327" s="73"/>
      <c r="AL327" s="73"/>
      <c r="AM327" s="73"/>
      <c r="AN327" s="73"/>
      <c r="AO327" s="73"/>
      <c r="AP327" s="73"/>
      <c r="AQ327" s="73"/>
      <c r="AR327" s="73"/>
      <c r="AS327" s="73"/>
      <c r="AT327" s="73"/>
      <c r="AU327" s="73"/>
      <c r="AV327" s="73"/>
      <c r="AW327" s="73"/>
      <c r="AX327" s="73"/>
      <c r="AY327" s="73"/>
      <c r="AZ327" s="73"/>
      <c r="BA327" s="73"/>
      <c r="BB327" s="73"/>
      <c r="BC327" s="73"/>
      <c r="BD327" s="73"/>
      <c r="BE327" s="73"/>
      <c r="BF327" s="73"/>
      <c r="BG327" s="73"/>
      <c r="BH327" s="73"/>
      <c r="BI327" s="73"/>
      <c r="BJ327" s="73"/>
      <c r="BK327" s="73"/>
      <c r="BL327" s="73"/>
      <c r="BM327" s="73"/>
      <c r="BN327" s="73"/>
      <c r="BO327" s="73"/>
      <c r="BP327" s="73"/>
      <c r="BQ327" s="73"/>
      <c r="BR327" s="73"/>
      <c r="BS327" s="73"/>
      <c r="BT327" s="73"/>
      <c r="BU327" s="73"/>
      <c r="BV327" s="73"/>
      <c r="BW327" s="73"/>
      <c r="BX327" s="73"/>
      <c r="BY327" s="73"/>
      <c r="BZ327" s="73"/>
      <c r="CA327" s="73"/>
      <c r="CB327" s="73"/>
      <c r="CC327" s="73"/>
      <c r="CD327" s="73"/>
      <c r="CE327" s="73"/>
      <c r="CF327" s="73"/>
      <c r="CG327" s="73"/>
      <c r="CH327" s="73"/>
      <c r="CI327" s="73"/>
      <c r="CJ327" s="73"/>
      <c r="CK327" s="73"/>
      <c r="CL327" s="73"/>
      <c r="CM327" s="73"/>
      <c r="CN327" s="73"/>
      <c r="CO327" s="73"/>
      <c r="CP327" s="73"/>
      <c r="CQ327" s="73"/>
      <c r="CR327" s="73"/>
      <c r="CS327" s="73"/>
      <c r="CT327" s="73"/>
      <c r="CU327" s="73"/>
      <c r="CV327" s="73"/>
      <c r="CW327" s="73"/>
      <c r="CX327" s="73"/>
      <c r="CY327" s="73"/>
      <c r="CZ327" s="73"/>
      <c r="DA327" s="73"/>
      <c r="DB327" s="73"/>
    </row>
    <row r="328" spans="2:106" s="12" customFormat="1" ht="44" hidden="1" customHeight="1">
      <c r="B328" s="11">
        <v>315</v>
      </c>
      <c r="C328" s="11" t="s">
        <v>134</v>
      </c>
      <c r="D328" s="37" t="s">
        <v>32</v>
      </c>
      <c r="E328" s="11">
        <v>4</v>
      </c>
      <c r="F328" s="37" t="s">
        <v>33</v>
      </c>
      <c r="G328" s="37" t="s">
        <v>72</v>
      </c>
      <c r="H328" s="37" t="s">
        <v>73</v>
      </c>
      <c r="I328" s="37" t="s">
        <v>48</v>
      </c>
      <c r="J328" s="37" t="s">
        <v>49</v>
      </c>
      <c r="K328" s="24" t="s">
        <v>910</v>
      </c>
      <c r="L328" s="37" t="s">
        <v>981</v>
      </c>
      <c r="M328" s="11" t="s">
        <v>44</v>
      </c>
      <c r="N328" s="25">
        <v>60112</v>
      </c>
      <c r="O328" s="26">
        <v>1463</v>
      </c>
      <c r="P328" s="27">
        <v>87943856</v>
      </c>
      <c r="Q328" s="11" t="s">
        <v>35</v>
      </c>
      <c r="R328" s="28">
        <v>1</v>
      </c>
      <c r="S328" s="38">
        <v>56</v>
      </c>
      <c r="T328" s="25">
        <v>3366272</v>
      </c>
      <c r="U328" s="11" t="s">
        <v>982</v>
      </c>
      <c r="V328" s="11" t="s">
        <v>1096</v>
      </c>
      <c r="W328" s="54">
        <v>0</v>
      </c>
      <c r="X328" s="11" t="s">
        <v>155</v>
      </c>
      <c r="Y328" s="27">
        <f t="shared" si="8"/>
        <v>3366272</v>
      </c>
      <c r="Z328" s="11"/>
      <c r="AA328" s="11"/>
      <c r="AB328" s="68">
        <f t="shared" si="9"/>
        <v>3366272</v>
      </c>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c r="AZ328" s="73"/>
      <c r="BA328" s="73"/>
      <c r="BB328" s="73"/>
      <c r="BC328" s="73"/>
      <c r="BD328" s="73"/>
      <c r="BE328" s="73"/>
      <c r="BF328" s="73"/>
      <c r="BG328" s="73"/>
      <c r="BH328" s="73"/>
      <c r="BI328" s="73"/>
      <c r="BJ328" s="73"/>
      <c r="BK328" s="73"/>
      <c r="BL328" s="73"/>
      <c r="BM328" s="73"/>
      <c r="BN328" s="73"/>
      <c r="BO328" s="73"/>
      <c r="BP328" s="73"/>
      <c r="BQ328" s="73"/>
      <c r="BR328" s="73"/>
      <c r="BS328" s="73"/>
      <c r="BT328" s="73"/>
      <c r="BU328" s="73"/>
      <c r="BV328" s="73"/>
      <c r="BW328" s="73"/>
      <c r="BX328" s="73"/>
      <c r="BY328" s="73"/>
      <c r="BZ328" s="73"/>
      <c r="CA328" s="73"/>
      <c r="CB328" s="73"/>
      <c r="CC328" s="73"/>
      <c r="CD328" s="73"/>
      <c r="CE328" s="73"/>
      <c r="CF328" s="73"/>
      <c r="CG328" s="73"/>
      <c r="CH328" s="73"/>
      <c r="CI328" s="73"/>
      <c r="CJ328" s="73"/>
      <c r="CK328" s="73"/>
      <c r="CL328" s="73"/>
      <c r="CM328" s="73"/>
      <c r="CN328" s="73"/>
      <c r="CO328" s="73"/>
      <c r="CP328" s="73"/>
      <c r="CQ328" s="73"/>
      <c r="CR328" s="73"/>
      <c r="CS328" s="73"/>
      <c r="CT328" s="73"/>
      <c r="CU328" s="73"/>
      <c r="CV328" s="73"/>
      <c r="CW328" s="73"/>
      <c r="CX328" s="73"/>
      <c r="CY328" s="73"/>
      <c r="CZ328" s="73"/>
      <c r="DA328" s="73"/>
      <c r="DB328" s="73"/>
    </row>
    <row r="329" spans="2:106" s="12" customFormat="1" ht="44" hidden="1" customHeight="1">
      <c r="B329" s="11">
        <v>316</v>
      </c>
      <c r="C329" s="11" t="s">
        <v>134</v>
      </c>
      <c r="D329" s="37" t="s">
        <v>32</v>
      </c>
      <c r="E329" s="11">
        <v>12</v>
      </c>
      <c r="F329" s="37" t="s">
        <v>41</v>
      </c>
      <c r="G329" s="37" t="s">
        <v>74</v>
      </c>
      <c r="H329" s="37" t="s">
        <v>75</v>
      </c>
      <c r="I329" s="37" t="s">
        <v>62</v>
      </c>
      <c r="J329" s="37" t="s">
        <v>49</v>
      </c>
      <c r="K329" s="24" t="s">
        <v>904</v>
      </c>
      <c r="L329" s="37" t="s">
        <v>983</v>
      </c>
      <c r="M329" s="11" t="s">
        <v>44</v>
      </c>
      <c r="N329" s="25">
        <v>79149</v>
      </c>
      <c r="O329" s="26">
        <v>956</v>
      </c>
      <c r="P329" s="27">
        <v>75666444</v>
      </c>
      <c r="Q329" s="11" t="s">
        <v>35</v>
      </c>
      <c r="R329" s="28">
        <v>1</v>
      </c>
      <c r="S329" s="38">
        <v>18</v>
      </c>
      <c r="T329" s="25">
        <v>1424682</v>
      </c>
      <c r="U329" s="11" t="s">
        <v>984</v>
      </c>
      <c r="V329" s="11" t="s">
        <v>1097</v>
      </c>
      <c r="W329" s="54">
        <v>0</v>
      </c>
      <c r="X329" s="11" t="s">
        <v>155</v>
      </c>
      <c r="Y329" s="27">
        <f t="shared" si="8"/>
        <v>1424682</v>
      </c>
      <c r="Z329" s="11"/>
      <c r="AA329" s="11"/>
      <c r="AB329" s="68">
        <f t="shared" si="9"/>
        <v>1424682</v>
      </c>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c r="AZ329" s="73"/>
      <c r="BA329" s="73"/>
      <c r="BB329" s="73"/>
      <c r="BC329" s="73"/>
      <c r="BD329" s="73"/>
      <c r="BE329" s="73"/>
      <c r="BF329" s="73"/>
      <c r="BG329" s="73"/>
      <c r="BH329" s="73"/>
      <c r="BI329" s="73"/>
      <c r="BJ329" s="73"/>
      <c r="BK329" s="73"/>
      <c r="BL329" s="73"/>
      <c r="BM329" s="73"/>
      <c r="BN329" s="73"/>
      <c r="BO329" s="73"/>
      <c r="BP329" s="73"/>
      <c r="BQ329" s="73"/>
      <c r="BR329" s="73"/>
      <c r="BS329" s="73"/>
      <c r="BT329" s="73"/>
      <c r="BU329" s="73"/>
      <c r="BV329" s="73"/>
      <c r="BW329" s="73"/>
      <c r="BX329" s="73"/>
      <c r="BY329" s="73"/>
      <c r="BZ329" s="73"/>
      <c r="CA329" s="73"/>
      <c r="CB329" s="73"/>
      <c r="CC329" s="73"/>
      <c r="CD329" s="73"/>
      <c r="CE329" s="73"/>
      <c r="CF329" s="73"/>
      <c r="CG329" s="73"/>
      <c r="CH329" s="73"/>
      <c r="CI329" s="73"/>
      <c r="CJ329" s="73"/>
      <c r="CK329" s="73"/>
      <c r="CL329" s="73"/>
      <c r="CM329" s="73"/>
      <c r="CN329" s="73"/>
      <c r="CO329" s="73"/>
      <c r="CP329" s="73"/>
      <c r="CQ329" s="73"/>
      <c r="CR329" s="73"/>
      <c r="CS329" s="73"/>
      <c r="CT329" s="73"/>
      <c r="CU329" s="73"/>
      <c r="CV329" s="73"/>
      <c r="CW329" s="73"/>
      <c r="CX329" s="73"/>
      <c r="CY329" s="73"/>
      <c r="CZ329" s="73"/>
      <c r="DA329" s="73"/>
      <c r="DB329" s="73"/>
    </row>
    <row r="330" spans="2:106" s="12" customFormat="1" ht="44" hidden="1" customHeight="1">
      <c r="B330" s="11">
        <v>317</v>
      </c>
      <c r="C330" s="11" t="s">
        <v>134</v>
      </c>
      <c r="D330" s="37" t="s">
        <v>32</v>
      </c>
      <c r="E330" s="11">
        <v>12</v>
      </c>
      <c r="F330" s="37" t="s">
        <v>41</v>
      </c>
      <c r="G330" s="37" t="s">
        <v>74</v>
      </c>
      <c r="H330" s="37" t="s">
        <v>75</v>
      </c>
      <c r="I330" s="37" t="s">
        <v>62</v>
      </c>
      <c r="J330" s="37" t="s">
        <v>49</v>
      </c>
      <c r="K330" s="24" t="s">
        <v>974</v>
      </c>
      <c r="L330" s="37" t="s">
        <v>985</v>
      </c>
      <c r="M330" s="11" t="s">
        <v>44</v>
      </c>
      <c r="N330" s="25">
        <v>76673</v>
      </c>
      <c r="O330" s="26">
        <v>524</v>
      </c>
      <c r="P330" s="27">
        <v>40176652</v>
      </c>
      <c r="Q330" s="11" t="s">
        <v>35</v>
      </c>
      <c r="R330" s="28">
        <v>1</v>
      </c>
      <c r="S330" s="38">
        <v>11</v>
      </c>
      <c r="T330" s="25">
        <v>843403</v>
      </c>
      <c r="U330" s="11" t="s">
        <v>986</v>
      </c>
      <c r="V330" s="11" t="s">
        <v>1098</v>
      </c>
      <c r="W330" s="54">
        <v>0</v>
      </c>
      <c r="X330" s="11" t="s">
        <v>839</v>
      </c>
      <c r="Y330" s="27">
        <f t="shared" si="8"/>
        <v>843403</v>
      </c>
      <c r="Z330" s="11"/>
      <c r="AA330" s="11"/>
      <c r="AB330" s="68">
        <f t="shared" si="9"/>
        <v>843403</v>
      </c>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c r="BT330" s="73"/>
      <c r="BU330" s="73"/>
      <c r="BV330" s="73"/>
      <c r="BW330" s="73"/>
      <c r="BX330" s="73"/>
      <c r="BY330" s="73"/>
      <c r="BZ330" s="73"/>
      <c r="CA330" s="73"/>
      <c r="CB330" s="73"/>
      <c r="CC330" s="73"/>
      <c r="CD330" s="73"/>
      <c r="CE330" s="73"/>
      <c r="CF330" s="73"/>
      <c r="CG330" s="73"/>
      <c r="CH330" s="73"/>
      <c r="CI330" s="73"/>
      <c r="CJ330" s="73"/>
      <c r="CK330" s="73"/>
      <c r="CL330" s="73"/>
      <c r="CM330" s="73"/>
      <c r="CN330" s="73"/>
      <c r="CO330" s="73"/>
      <c r="CP330" s="73"/>
      <c r="CQ330" s="73"/>
      <c r="CR330" s="73"/>
      <c r="CS330" s="73"/>
      <c r="CT330" s="73"/>
      <c r="CU330" s="73"/>
      <c r="CV330" s="73"/>
      <c r="CW330" s="73"/>
      <c r="CX330" s="73"/>
      <c r="CY330" s="73"/>
      <c r="CZ330" s="73"/>
      <c r="DA330" s="73"/>
      <c r="DB330" s="73"/>
    </row>
    <row r="331" spans="2:106" s="12" customFormat="1" ht="44" hidden="1" customHeight="1">
      <c r="B331" s="11">
        <v>318</v>
      </c>
      <c r="C331" s="11" t="s">
        <v>134</v>
      </c>
      <c r="D331" s="37" t="s">
        <v>32</v>
      </c>
      <c r="E331" s="11">
        <v>12</v>
      </c>
      <c r="F331" s="37" t="s">
        <v>41</v>
      </c>
      <c r="G331" s="37" t="s">
        <v>74</v>
      </c>
      <c r="H331" s="37" t="s">
        <v>75</v>
      </c>
      <c r="I331" s="37" t="s">
        <v>62</v>
      </c>
      <c r="J331" s="37" t="s">
        <v>49</v>
      </c>
      <c r="K331" s="24" t="s">
        <v>910</v>
      </c>
      <c r="L331" s="37" t="s">
        <v>987</v>
      </c>
      <c r="M331" s="11" t="s">
        <v>44</v>
      </c>
      <c r="N331" s="25">
        <v>79149</v>
      </c>
      <c r="O331" s="26">
        <v>591</v>
      </c>
      <c r="P331" s="27">
        <v>46777059</v>
      </c>
      <c r="Q331" s="11" t="s">
        <v>35</v>
      </c>
      <c r="R331" s="28">
        <v>1</v>
      </c>
      <c r="S331" s="38">
        <v>5</v>
      </c>
      <c r="T331" s="25">
        <v>395745</v>
      </c>
      <c r="U331" s="11" t="s">
        <v>988</v>
      </c>
      <c r="V331" s="11" t="s">
        <v>1099</v>
      </c>
      <c r="W331" s="54">
        <v>0</v>
      </c>
      <c r="X331" s="11" t="s">
        <v>158</v>
      </c>
      <c r="Y331" s="27">
        <f t="shared" si="8"/>
        <v>395745</v>
      </c>
      <c r="Z331" s="11"/>
      <c r="AA331" s="11"/>
      <c r="AB331" s="68">
        <f t="shared" si="9"/>
        <v>395745</v>
      </c>
      <c r="AC331" s="73"/>
      <c r="AD331" s="73"/>
      <c r="AE331" s="73"/>
      <c r="AF331" s="73"/>
      <c r="AG331" s="73"/>
      <c r="AH331" s="73"/>
      <c r="AI331" s="73"/>
      <c r="AJ331" s="73"/>
      <c r="AK331" s="73"/>
      <c r="AL331" s="73"/>
      <c r="AM331" s="73"/>
      <c r="AN331" s="73"/>
      <c r="AO331" s="73"/>
      <c r="AP331" s="73"/>
      <c r="AQ331" s="73"/>
      <c r="AR331" s="73"/>
      <c r="AS331" s="73"/>
      <c r="AT331" s="73"/>
      <c r="AU331" s="73"/>
      <c r="AV331" s="73"/>
      <c r="AW331" s="73"/>
      <c r="AX331" s="73"/>
      <c r="AY331" s="73"/>
      <c r="AZ331" s="73"/>
      <c r="BA331" s="73"/>
      <c r="BB331" s="73"/>
      <c r="BC331" s="73"/>
      <c r="BD331" s="73"/>
      <c r="BE331" s="73"/>
      <c r="BF331" s="73"/>
      <c r="BG331" s="73"/>
      <c r="BH331" s="73"/>
      <c r="BI331" s="73"/>
      <c r="BJ331" s="73"/>
      <c r="BK331" s="73"/>
      <c r="BL331" s="73"/>
      <c r="BM331" s="73"/>
      <c r="BN331" s="73"/>
      <c r="BO331" s="73"/>
      <c r="BP331" s="73"/>
      <c r="BQ331" s="73"/>
      <c r="BR331" s="73"/>
      <c r="BS331" s="73"/>
      <c r="BT331" s="73"/>
      <c r="BU331" s="73"/>
      <c r="BV331" s="73"/>
      <c r="BW331" s="73"/>
      <c r="BX331" s="73"/>
      <c r="BY331" s="73"/>
      <c r="BZ331" s="73"/>
      <c r="CA331" s="73"/>
      <c r="CB331" s="73"/>
      <c r="CC331" s="73"/>
      <c r="CD331" s="73"/>
      <c r="CE331" s="73"/>
      <c r="CF331" s="73"/>
      <c r="CG331" s="73"/>
      <c r="CH331" s="73"/>
      <c r="CI331" s="73"/>
      <c r="CJ331" s="73"/>
      <c r="CK331" s="73"/>
      <c r="CL331" s="73"/>
      <c r="CM331" s="73"/>
      <c r="CN331" s="73"/>
      <c r="CO331" s="73"/>
      <c r="CP331" s="73"/>
      <c r="CQ331" s="73"/>
      <c r="CR331" s="73"/>
      <c r="CS331" s="73"/>
      <c r="CT331" s="73"/>
      <c r="CU331" s="73"/>
      <c r="CV331" s="73"/>
      <c r="CW331" s="73"/>
      <c r="CX331" s="73"/>
      <c r="CY331" s="73"/>
      <c r="CZ331" s="73"/>
      <c r="DA331" s="73"/>
      <c r="DB331" s="73"/>
    </row>
    <row r="332" spans="2:106" s="12" customFormat="1" ht="44" hidden="1" customHeight="1">
      <c r="B332" s="11">
        <v>319</v>
      </c>
      <c r="C332" s="11" t="s">
        <v>134</v>
      </c>
      <c r="D332" s="37" t="s">
        <v>32</v>
      </c>
      <c r="E332" s="11">
        <v>13</v>
      </c>
      <c r="F332" s="37" t="s">
        <v>41</v>
      </c>
      <c r="G332" s="37" t="s">
        <v>383</v>
      </c>
      <c r="H332" s="37" t="s">
        <v>384</v>
      </c>
      <c r="I332" s="37" t="s">
        <v>62</v>
      </c>
      <c r="J332" s="37" t="s">
        <v>49</v>
      </c>
      <c r="K332" s="24" t="s">
        <v>904</v>
      </c>
      <c r="L332" s="37" t="s">
        <v>989</v>
      </c>
      <c r="M332" s="11" t="s">
        <v>44</v>
      </c>
      <c r="N332" s="25">
        <v>105532</v>
      </c>
      <c r="O332" s="26">
        <v>7</v>
      </c>
      <c r="P332" s="27">
        <v>738724</v>
      </c>
      <c r="Q332" s="11" t="s">
        <v>35</v>
      </c>
      <c r="R332" s="28">
        <v>1</v>
      </c>
      <c r="S332" s="38">
        <v>1</v>
      </c>
      <c r="T332" s="25">
        <v>105532</v>
      </c>
      <c r="U332" s="11" t="s">
        <v>990</v>
      </c>
      <c r="V332" s="11" t="s">
        <v>1100</v>
      </c>
      <c r="W332" s="54">
        <v>0</v>
      </c>
      <c r="X332" s="11" t="s">
        <v>839</v>
      </c>
      <c r="Y332" s="27">
        <f t="shared" si="8"/>
        <v>105532</v>
      </c>
      <c r="Z332" s="11"/>
      <c r="AA332" s="11"/>
      <c r="AB332" s="68">
        <f t="shared" si="9"/>
        <v>105532</v>
      </c>
      <c r="AC332" s="73"/>
      <c r="AD332" s="73"/>
      <c r="AE332" s="73"/>
      <c r="AF332" s="73"/>
      <c r="AG332" s="73"/>
      <c r="AH332" s="73"/>
      <c r="AI332" s="73"/>
      <c r="AJ332" s="73"/>
      <c r="AK332" s="73"/>
      <c r="AL332" s="73"/>
      <c r="AM332" s="73"/>
      <c r="AN332" s="73"/>
      <c r="AO332" s="73"/>
      <c r="AP332" s="73"/>
      <c r="AQ332" s="73"/>
      <c r="AR332" s="73"/>
      <c r="AS332" s="73"/>
      <c r="AT332" s="73"/>
      <c r="AU332" s="73"/>
      <c r="AV332" s="73"/>
      <c r="AW332" s="73"/>
      <c r="AX332" s="73"/>
      <c r="AY332" s="73"/>
      <c r="AZ332" s="73"/>
      <c r="BA332" s="73"/>
      <c r="BB332" s="73"/>
      <c r="BC332" s="73"/>
      <c r="BD332" s="73"/>
      <c r="BE332" s="73"/>
      <c r="BF332" s="73"/>
      <c r="BG332" s="73"/>
      <c r="BH332" s="73"/>
      <c r="BI332" s="73"/>
      <c r="BJ332" s="73"/>
      <c r="BK332" s="73"/>
      <c r="BL332" s="73"/>
      <c r="BM332" s="73"/>
      <c r="BN332" s="73"/>
      <c r="BO332" s="73"/>
      <c r="BP332" s="73"/>
      <c r="BQ332" s="73"/>
      <c r="BR332" s="73"/>
      <c r="BS332" s="73"/>
      <c r="BT332" s="73"/>
      <c r="BU332" s="73"/>
      <c r="BV332" s="73"/>
      <c r="BW332" s="73"/>
      <c r="BX332" s="73"/>
      <c r="BY332" s="73"/>
      <c r="BZ332" s="73"/>
      <c r="CA332" s="73"/>
      <c r="CB332" s="73"/>
      <c r="CC332" s="73"/>
      <c r="CD332" s="73"/>
      <c r="CE332" s="73"/>
      <c r="CF332" s="73"/>
      <c r="CG332" s="73"/>
      <c r="CH332" s="73"/>
      <c r="CI332" s="73"/>
      <c r="CJ332" s="73"/>
      <c r="CK332" s="73"/>
      <c r="CL332" s="73"/>
      <c r="CM332" s="73"/>
      <c r="CN332" s="73"/>
      <c r="CO332" s="73"/>
      <c r="CP332" s="73"/>
      <c r="CQ332" s="73"/>
      <c r="CR332" s="73"/>
      <c r="CS332" s="73"/>
      <c r="CT332" s="73"/>
      <c r="CU332" s="73"/>
      <c r="CV332" s="73"/>
      <c r="CW332" s="73"/>
      <c r="CX332" s="73"/>
      <c r="CY332" s="73"/>
      <c r="CZ332" s="73"/>
      <c r="DA332" s="73"/>
      <c r="DB332" s="73"/>
    </row>
    <row r="333" spans="2:106" s="12" customFormat="1" ht="44" hidden="1" customHeight="1">
      <c r="B333" s="11">
        <v>320</v>
      </c>
      <c r="C333" s="11" t="s">
        <v>134</v>
      </c>
      <c r="D333" s="37" t="s">
        <v>32</v>
      </c>
      <c r="E333" s="11">
        <v>14</v>
      </c>
      <c r="F333" s="37" t="s">
        <v>41</v>
      </c>
      <c r="G333" s="37" t="s">
        <v>88</v>
      </c>
      <c r="H333" s="37" t="s">
        <v>89</v>
      </c>
      <c r="I333" s="37" t="s">
        <v>62</v>
      </c>
      <c r="J333" s="37" t="s">
        <v>49</v>
      </c>
      <c r="K333" s="24" t="s">
        <v>904</v>
      </c>
      <c r="L333" s="37" t="s">
        <v>991</v>
      </c>
      <c r="M333" s="11" t="s">
        <v>44</v>
      </c>
      <c r="N333" s="25">
        <v>45084</v>
      </c>
      <c r="O333" s="26">
        <v>25</v>
      </c>
      <c r="P333" s="27">
        <v>1127100</v>
      </c>
      <c r="Q333" s="11" t="s">
        <v>35</v>
      </c>
      <c r="R333" s="28">
        <v>1</v>
      </c>
      <c r="S333" s="38">
        <v>2</v>
      </c>
      <c r="T333" s="25">
        <v>90168</v>
      </c>
      <c r="U333" s="11" t="s">
        <v>992</v>
      </c>
      <c r="V333" s="11" t="s">
        <v>1101</v>
      </c>
      <c r="W333" s="54">
        <v>0</v>
      </c>
      <c r="X333" s="11" t="s">
        <v>158</v>
      </c>
      <c r="Y333" s="27">
        <f t="shared" si="8"/>
        <v>90168</v>
      </c>
      <c r="Z333" s="11"/>
      <c r="AA333" s="11"/>
      <c r="AB333" s="68">
        <f t="shared" si="9"/>
        <v>90168</v>
      </c>
      <c r="AC333" s="73"/>
      <c r="AD333" s="73"/>
      <c r="AE333" s="73"/>
      <c r="AF333" s="73"/>
      <c r="AG333" s="73"/>
      <c r="AH333" s="73"/>
      <c r="AI333" s="73"/>
      <c r="AJ333" s="73"/>
      <c r="AK333" s="73"/>
      <c r="AL333" s="73"/>
      <c r="AM333" s="73"/>
      <c r="AN333" s="73"/>
      <c r="AO333" s="73"/>
      <c r="AP333" s="73"/>
      <c r="AQ333" s="73"/>
      <c r="AR333" s="73"/>
      <c r="AS333" s="73"/>
      <c r="AT333" s="73"/>
      <c r="AU333" s="73"/>
      <c r="AV333" s="73"/>
      <c r="AW333" s="73"/>
      <c r="AX333" s="73"/>
      <c r="AY333" s="73"/>
      <c r="AZ333" s="73"/>
      <c r="BA333" s="73"/>
      <c r="BB333" s="73"/>
      <c r="BC333" s="73"/>
      <c r="BD333" s="73"/>
      <c r="BE333" s="73"/>
      <c r="BF333" s="73"/>
      <c r="BG333" s="73"/>
      <c r="BH333" s="73"/>
      <c r="BI333" s="73"/>
      <c r="BJ333" s="73"/>
      <c r="BK333" s="73"/>
      <c r="BL333" s="73"/>
      <c r="BM333" s="73"/>
      <c r="BN333" s="73"/>
      <c r="BO333" s="73"/>
      <c r="BP333" s="73"/>
      <c r="BQ333" s="73"/>
      <c r="BR333" s="73"/>
      <c r="BS333" s="73"/>
      <c r="BT333" s="73"/>
      <c r="BU333" s="73"/>
      <c r="BV333" s="73"/>
      <c r="BW333" s="73"/>
      <c r="BX333" s="73"/>
      <c r="BY333" s="73"/>
      <c r="BZ333" s="73"/>
      <c r="CA333" s="73"/>
      <c r="CB333" s="73"/>
      <c r="CC333" s="73"/>
      <c r="CD333" s="73"/>
      <c r="CE333" s="73"/>
      <c r="CF333" s="73"/>
      <c r="CG333" s="73"/>
      <c r="CH333" s="73"/>
      <c r="CI333" s="73"/>
      <c r="CJ333" s="73"/>
      <c r="CK333" s="73"/>
      <c r="CL333" s="73"/>
      <c r="CM333" s="73"/>
      <c r="CN333" s="73"/>
      <c r="CO333" s="73"/>
      <c r="CP333" s="73"/>
      <c r="CQ333" s="73"/>
      <c r="CR333" s="73"/>
      <c r="CS333" s="73"/>
      <c r="CT333" s="73"/>
      <c r="CU333" s="73"/>
      <c r="CV333" s="73"/>
      <c r="CW333" s="73"/>
      <c r="CX333" s="73"/>
      <c r="CY333" s="73"/>
      <c r="CZ333" s="73"/>
      <c r="DA333" s="73"/>
      <c r="DB333" s="73"/>
    </row>
    <row r="334" spans="2:106" s="12" customFormat="1" ht="44" hidden="1" customHeight="1">
      <c r="B334" s="11">
        <v>321</v>
      </c>
      <c r="C334" s="11" t="s">
        <v>134</v>
      </c>
      <c r="D334" s="37" t="s">
        <v>32</v>
      </c>
      <c r="E334" s="11">
        <v>14</v>
      </c>
      <c r="F334" s="37" t="s">
        <v>41</v>
      </c>
      <c r="G334" s="37" t="s">
        <v>88</v>
      </c>
      <c r="H334" s="37" t="s">
        <v>89</v>
      </c>
      <c r="I334" s="37" t="s">
        <v>62</v>
      </c>
      <c r="J334" s="37" t="s">
        <v>49</v>
      </c>
      <c r="K334" s="24" t="s">
        <v>965</v>
      </c>
      <c r="L334" s="37" t="s">
        <v>993</v>
      </c>
      <c r="M334" s="11" t="s">
        <v>44</v>
      </c>
      <c r="N334" s="25">
        <v>45084</v>
      </c>
      <c r="O334" s="26">
        <v>41</v>
      </c>
      <c r="P334" s="27">
        <v>1848444</v>
      </c>
      <c r="Q334" s="11" t="s">
        <v>35</v>
      </c>
      <c r="R334" s="28">
        <v>1</v>
      </c>
      <c r="S334" s="38">
        <v>2</v>
      </c>
      <c r="T334" s="25">
        <v>90168</v>
      </c>
      <c r="U334" s="11" t="s">
        <v>994</v>
      </c>
      <c r="V334" s="11" t="s">
        <v>1101</v>
      </c>
      <c r="W334" s="54">
        <v>0</v>
      </c>
      <c r="X334" s="11" t="s">
        <v>155</v>
      </c>
      <c r="Y334" s="27">
        <f t="shared" ref="Y334:Y374" si="10">T334-W334</f>
        <v>90168</v>
      </c>
      <c r="Z334" s="11"/>
      <c r="AA334" s="11"/>
      <c r="AB334" s="68">
        <f t="shared" ref="AB334:AB377" si="11">Y334-AA334</f>
        <v>90168</v>
      </c>
      <c r="AC334" s="73"/>
      <c r="AD334" s="73"/>
      <c r="AE334" s="73"/>
      <c r="AF334" s="73"/>
      <c r="AG334" s="73"/>
      <c r="AH334" s="73"/>
      <c r="AI334" s="73"/>
      <c r="AJ334" s="73"/>
      <c r="AK334" s="73"/>
      <c r="AL334" s="73"/>
      <c r="AM334" s="73"/>
      <c r="AN334" s="73"/>
      <c r="AO334" s="73"/>
      <c r="AP334" s="73"/>
      <c r="AQ334" s="73"/>
      <c r="AR334" s="73"/>
      <c r="AS334" s="73"/>
      <c r="AT334" s="73"/>
      <c r="AU334" s="73"/>
      <c r="AV334" s="73"/>
      <c r="AW334" s="73"/>
      <c r="AX334" s="73"/>
      <c r="AY334" s="73"/>
      <c r="AZ334" s="73"/>
      <c r="BA334" s="73"/>
      <c r="BB334" s="73"/>
      <c r="BC334" s="73"/>
      <c r="BD334" s="73"/>
      <c r="BE334" s="73"/>
      <c r="BF334" s="73"/>
      <c r="BG334" s="73"/>
      <c r="BH334" s="73"/>
      <c r="BI334" s="73"/>
      <c r="BJ334" s="73"/>
      <c r="BK334" s="73"/>
      <c r="BL334" s="73"/>
      <c r="BM334" s="73"/>
      <c r="BN334" s="73"/>
      <c r="BO334" s="73"/>
      <c r="BP334" s="73"/>
      <c r="BQ334" s="73"/>
      <c r="BR334" s="73"/>
      <c r="BS334" s="73"/>
      <c r="BT334" s="73"/>
      <c r="BU334" s="73"/>
      <c r="BV334" s="73"/>
      <c r="BW334" s="73"/>
      <c r="BX334" s="73"/>
      <c r="BY334" s="73"/>
      <c r="BZ334" s="73"/>
      <c r="CA334" s="73"/>
      <c r="CB334" s="73"/>
      <c r="CC334" s="73"/>
      <c r="CD334" s="73"/>
      <c r="CE334" s="73"/>
      <c r="CF334" s="73"/>
      <c r="CG334" s="73"/>
      <c r="CH334" s="73"/>
      <c r="CI334" s="73"/>
      <c r="CJ334" s="73"/>
      <c r="CK334" s="73"/>
      <c r="CL334" s="73"/>
      <c r="CM334" s="73"/>
      <c r="CN334" s="73"/>
      <c r="CO334" s="73"/>
      <c r="CP334" s="73"/>
      <c r="CQ334" s="73"/>
      <c r="CR334" s="73"/>
      <c r="CS334" s="73"/>
      <c r="CT334" s="73"/>
      <c r="CU334" s="73"/>
      <c r="CV334" s="73"/>
      <c r="CW334" s="73"/>
      <c r="CX334" s="73"/>
      <c r="CY334" s="73"/>
      <c r="CZ334" s="73"/>
      <c r="DA334" s="73"/>
      <c r="DB334" s="73"/>
    </row>
    <row r="335" spans="2:106" s="12" customFormat="1" ht="44" hidden="1" customHeight="1">
      <c r="B335" s="11">
        <v>322</v>
      </c>
      <c r="C335" s="11" t="s">
        <v>134</v>
      </c>
      <c r="D335" s="37" t="s">
        <v>32</v>
      </c>
      <c r="E335" s="11">
        <v>15</v>
      </c>
      <c r="F335" s="37" t="s">
        <v>41</v>
      </c>
      <c r="G335" s="37" t="s">
        <v>834</v>
      </c>
      <c r="H335" s="37" t="s">
        <v>835</v>
      </c>
      <c r="I335" s="37" t="s">
        <v>62</v>
      </c>
      <c r="J335" s="37" t="s">
        <v>49</v>
      </c>
      <c r="K335" s="24" t="s">
        <v>904</v>
      </c>
      <c r="L335" s="37" t="s">
        <v>995</v>
      </c>
      <c r="M335" s="11" t="s">
        <v>44</v>
      </c>
      <c r="N335" s="25">
        <v>15028</v>
      </c>
      <c r="O335" s="26">
        <v>25</v>
      </c>
      <c r="P335" s="27">
        <v>375700</v>
      </c>
      <c r="Q335" s="11" t="s">
        <v>35</v>
      </c>
      <c r="R335" s="28">
        <v>1</v>
      </c>
      <c r="S335" s="38">
        <v>2</v>
      </c>
      <c r="T335" s="25">
        <v>30056</v>
      </c>
      <c r="U335" s="11" t="s">
        <v>992</v>
      </c>
      <c r="V335" s="11" t="s">
        <v>1101</v>
      </c>
      <c r="W335" s="54">
        <v>0</v>
      </c>
      <c r="X335" s="11" t="s">
        <v>155</v>
      </c>
      <c r="Y335" s="27">
        <f t="shared" si="10"/>
        <v>30056</v>
      </c>
      <c r="Z335" s="11"/>
      <c r="AA335" s="11"/>
      <c r="AB335" s="68">
        <f t="shared" si="11"/>
        <v>30056</v>
      </c>
      <c r="AC335" s="73"/>
      <c r="AD335" s="73"/>
      <c r="AE335" s="73"/>
      <c r="AF335" s="73"/>
      <c r="AG335" s="73"/>
      <c r="AH335" s="73"/>
      <c r="AI335" s="73"/>
      <c r="AJ335" s="73"/>
      <c r="AK335" s="73"/>
      <c r="AL335" s="73"/>
      <c r="AM335" s="73"/>
      <c r="AN335" s="73"/>
      <c r="AO335" s="73"/>
      <c r="AP335" s="73"/>
      <c r="AQ335" s="73"/>
      <c r="AR335" s="73"/>
      <c r="AS335" s="73"/>
      <c r="AT335" s="73"/>
      <c r="AU335" s="73"/>
      <c r="AV335" s="73"/>
      <c r="AW335" s="73"/>
      <c r="AX335" s="73"/>
      <c r="AY335" s="73"/>
      <c r="AZ335" s="73"/>
      <c r="BA335" s="73"/>
      <c r="BB335" s="73"/>
      <c r="BC335" s="73"/>
      <c r="BD335" s="73"/>
      <c r="BE335" s="73"/>
      <c r="BF335" s="73"/>
      <c r="BG335" s="73"/>
      <c r="BH335" s="73"/>
      <c r="BI335" s="73"/>
      <c r="BJ335" s="73"/>
      <c r="BK335" s="73"/>
      <c r="BL335" s="73"/>
      <c r="BM335" s="73"/>
      <c r="BN335" s="73"/>
      <c r="BO335" s="73"/>
      <c r="BP335" s="73"/>
      <c r="BQ335" s="73"/>
      <c r="BR335" s="73"/>
      <c r="BS335" s="73"/>
      <c r="BT335" s="73"/>
      <c r="BU335" s="73"/>
      <c r="BV335" s="73"/>
      <c r="BW335" s="73"/>
      <c r="BX335" s="73"/>
      <c r="BY335" s="73"/>
      <c r="BZ335" s="73"/>
      <c r="CA335" s="73"/>
      <c r="CB335" s="73"/>
      <c r="CC335" s="73"/>
      <c r="CD335" s="73"/>
      <c r="CE335" s="73"/>
      <c r="CF335" s="73"/>
      <c r="CG335" s="73"/>
      <c r="CH335" s="73"/>
      <c r="CI335" s="73"/>
      <c r="CJ335" s="73"/>
      <c r="CK335" s="73"/>
      <c r="CL335" s="73"/>
      <c r="CM335" s="73"/>
      <c r="CN335" s="73"/>
      <c r="CO335" s="73"/>
      <c r="CP335" s="73"/>
      <c r="CQ335" s="73"/>
      <c r="CR335" s="73"/>
      <c r="CS335" s="73"/>
      <c r="CT335" s="73"/>
      <c r="CU335" s="73"/>
      <c r="CV335" s="73"/>
      <c r="CW335" s="73"/>
      <c r="CX335" s="73"/>
      <c r="CY335" s="73"/>
      <c r="CZ335" s="73"/>
      <c r="DA335" s="73"/>
      <c r="DB335" s="73"/>
    </row>
    <row r="336" spans="2:106" s="12" customFormat="1" ht="44" hidden="1" customHeight="1">
      <c r="B336" s="11">
        <v>323</v>
      </c>
      <c r="C336" s="11" t="s">
        <v>134</v>
      </c>
      <c r="D336" s="37" t="s">
        <v>32</v>
      </c>
      <c r="E336" s="11">
        <v>15</v>
      </c>
      <c r="F336" s="37" t="s">
        <v>41</v>
      </c>
      <c r="G336" s="37" t="s">
        <v>834</v>
      </c>
      <c r="H336" s="37" t="s">
        <v>835</v>
      </c>
      <c r="I336" s="37" t="s">
        <v>62</v>
      </c>
      <c r="J336" s="37" t="s">
        <v>49</v>
      </c>
      <c r="K336" s="24" t="s">
        <v>965</v>
      </c>
      <c r="L336" s="37" t="s">
        <v>996</v>
      </c>
      <c r="M336" s="11" t="s">
        <v>44</v>
      </c>
      <c r="N336" s="25">
        <v>15028</v>
      </c>
      <c r="O336" s="26">
        <v>41</v>
      </c>
      <c r="P336" s="27">
        <v>616148</v>
      </c>
      <c r="Q336" s="11" t="s">
        <v>35</v>
      </c>
      <c r="R336" s="28">
        <v>1</v>
      </c>
      <c r="S336" s="38">
        <v>2</v>
      </c>
      <c r="T336" s="25">
        <v>30056</v>
      </c>
      <c r="U336" s="11" t="s">
        <v>994</v>
      </c>
      <c r="V336" s="11" t="s">
        <v>1102</v>
      </c>
      <c r="W336" s="54">
        <v>0</v>
      </c>
      <c r="X336" s="11" t="s">
        <v>155</v>
      </c>
      <c r="Y336" s="27">
        <f t="shared" si="10"/>
        <v>30056</v>
      </c>
      <c r="Z336" s="11"/>
      <c r="AA336" s="11"/>
      <c r="AB336" s="68">
        <f t="shared" si="11"/>
        <v>30056</v>
      </c>
      <c r="AC336" s="73"/>
      <c r="AD336" s="73"/>
      <c r="AE336" s="73"/>
      <c r="AF336" s="73"/>
      <c r="AG336" s="73"/>
      <c r="AH336" s="73"/>
      <c r="AI336" s="73"/>
      <c r="AJ336" s="73"/>
      <c r="AK336" s="73"/>
      <c r="AL336" s="73"/>
      <c r="AM336" s="73"/>
      <c r="AN336" s="73"/>
      <c r="AO336" s="73"/>
      <c r="AP336" s="73"/>
      <c r="AQ336" s="73"/>
      <c r="AR336" s="73"/>
      <c r="AS336" s="73"/>
      <c r="AT336" s="73"/>
      <c r="AU336" s="73"/>
      <c r="AV336" s="73"/>
      <c r="AW336" s="73"/>
      <c r="AX336" s="73"/>
      <c r="AY336" s="73"/>
      <c r="AZ336" s="73"/>
      <c r="BA336" s="73"/>
      <c r="BB336" s="73"/>
      <c r="BC336" s="73"/>
      <c r="BD336" s="73"/>
      <c r="BE336" s="73"/>
      <c r="BF336" s="73"/>
      <c r="BG336" s="73"/>
      <c r="BH336" s="73"/>
      <c r="BI336" s="73"/>
      <c r="BJ336" s="73"/>
      <c r="BK336" s="73"/>
      <c r="BL336" s="73"/>
      <c r="BM336" s="73"/>
      <c r="BN336" s="73"/>
      <c r="BO336" s="73"/>
      <c r="BP336" s="73"/>
      <c r="BQ336" s="73"/>
      <c r="BR336" s="73"/>
      <c r="BS336" s="73"/>
      <c r="BT336" s="73"/>
      <c r="BU336" s="73"/>
      <c r="BV336" s="73"/>
      <c r="BW336" s="73"/>
      <c r="BX336" s="73"/>
      <c r="BY336" s="73"/>
      <c r="BZ336" s="73"/>
      <c r="CA336" s="73"/>
      <c r="CB336" s="73"/>
      <c r="CC336" s="73"/>
      <c r="CD336" s="73"/>
      <c r="CE336" s="73"/>
      <c r="CF336" s="73"/>
      <c r="CG336" s="73"/>
      <c r="CH336" s="73"/>
      <c r="CI336" s="73"/>
      <c r="CJ336" s="73"/>
      <c r="CK336" s="73"/>
      <c r="CL336" s="73"/>
      <c r="CM336" s="73"/>
      <c r="CN336" s="73"/>
      <c r="CO336" s="73"/>
      <c r="CP336" s="73"/>
      <c r="CQ336" s="73"/>
      <c r="CR336" s="73"/>
      <c r="CS336" s="73"/>
      <c r="CT336" s="73"/>
      <c r="CU336" s="73"/>
      <c r="CV336" s="73"/>
      <c r="CW336" s="73"/>
      <c r="CX336" s="73"/>
      <c r="CY336" s="73"/>
      <c r="CZ336" s="73"/>
      <c r="DA336" s="73"/>
      <c r="DB336" s="73"/>
    </row>
    <row r="337" spans="2:106" s="12" customFormat="1" ht="44" hidden="1" customHeight="1">
      <c r="B337" s="11">
        <v>324</v>
      </c>
      <c r="C337" s="11" t="s">
        <v>134</v>
      </c>
      <c r="D337" s="37" t="s">
        <v>32</v>
      </c>
      <c r="E337" s="11">
        <v>55</v>
      </c>
      <c r="F337" s="37" t="s">
        <v>33</v>
      </c>
      <c r="G337" s="37" t="s">
        <v>407</v>
      </c>
      <c r="H337" s="37" t="s">
        <v>408</v>
      </c>
      <c r="I337" s="37" t="s">
        <v>48</v>
      </c>
      <c r="J337" s="37" t="s">
        <v>49</v>
      </c>
      <c r="K337" s="24" t="s">
        <v>904</v>
      </c>
      <c r="L337" s="37" t="s">
        <v>997</v>
      </c>
      <c r="M337" s="11" t="s">
        <v>44</v>
      </c>
      <c r="N337" s="25">
        <v>112710</v>
      </c>
      <c r="O337" s="26">
        <v>108</v>
      </c>
      <c r="P337" s="27">
        <v>12172680</v>
      </c>
      <c r="Q337" s="11" t="s">
        <v>35</v>
      </c>
      <c r="R337" s="28">
        <v>1</v>
      </c>
      <c r="S337" s="38">
        <v>9</v>
      </c>
      <c r="T337" s="25">
        <v>1014390</v>
      </c>
      <c r="U337" s="11" t="s">
        <v>998</v>
      </c>
      <c r="V337" s="11" t="s">
        <v>865</v>
      </c>
      <c r="W337" s="54">
        <v>0</v>
      </c>
      <c r="X337" s="11" t="s">
        <v>155</v>
      </c>
      <c r="Y337" s="27">
        <f t="shared" si="10"/>
        <v>1014390</v>
      </c>
      <c r="Z337" s="11"/>
      <c r="AA337" s="11"/>
      <c r="AB337" s="68">
        <f t="shared" si="11"/>
        <v>1014390</v>
      </c>
      <c r="AC337" s="73"/>
      <c r="AD337" s="73"/>
      <c r="AE337" s="73"/>
      <c r="AF337" s="73"/>
      <c r="AG337" s="73"/>
      <c r="AH337" s="73"/>
      <c r="AI337" s="73"/>
      <c r="AJ337" s="73"/>
      <c r="AK337" s="73"/>
      <c r="AL337" s="73"/>
      <c r="AM337" s="73"/>
      <c r="AN337" s="73"/>
      <c r="AO337" s="73"/>
      <c r="AP337" s="73"/>
      <c r="AQ337" s="73"/>
      <c r="AR337" s="73"/>
      <c r="AS337" s="73"/>
      <c r="AT337" s="73"/>
      <c r="AU337" s="73"/>
      <c r="AV337" s="73"/>
      <c r="AW337" s="73"/>
      <c r="AX337" s="73"/>
      <c r="AY337" s="73"/>
      <c r="AZ337" s="73"/>
      <c r="BA337" s="73"/>
      <c r="BB337" s="73"/>
      <c r="BC337" s="73"/>
      <c r="BD337" s="73"/>
      <c r="BE337" s="73"/>
      <c r="BF337" s="73"/>
      <c r="BG337" s="73"/>
      <c r="BH337" s="73"/>
      <c r="BI337" s="73"/>
      <c r="BJ337" s="73"/>
      <c r="BK337" s="73"/>
      <c r="BL337" s="73"/>
      <c r="BM337" s="73"/>
      <c r="BN337" s="73"/>
      <c r="BO337" s="73"/>
      <c r="BP337" s="73"/>
      <c r="BQ337" s="73"/>
      <c r="BR337" s="73"/>
      <c r="BS337" s="73"/>
      <c r="BT337" s="73"/>
      <c r="BU337" s="73"/>
      <c r="BV337" s="73"/>
      <c r="BW337" s="73"/>
      <c r="BX337" s="73"/>
      <c r="BY337" s="73"/>
      <c r="BZ337" s="73"/>
      <c r="CA337" s="73"/>
      <c r="CB337" s="73"/>
      <c r="CC337" s="73"/>
      <c r="CD337" s="73"/>
      <c r="CE337" s="73"/>
      <c r="CF337" s="73"/>
      <c r="CG337" s="73"/>
      <c r="CH337" s="73"/>
      <c r="CI337" s="73"/>
      <c r="CJ337" s="73"/>
      <c r="CK337" s="73"/>
      <c r="CL337" s="73"/>
      <c r="CM337" s="73"/>
      <c r="CN337" s="73"/>
      <c r="CO337" s="73"/>
      <c r="CP337" s="73"/>
      <c r="CQ337" s="73"/>
      <c r="CR337" s="73"/>
      <c r="CS337" s="73"/>
      <c r="CT337" s="73"/>
      <c r="CU337" s="73"/>
      <c r="CV337" s="73"/>
      <c r="CW337" s="73"/>
      <c r="CX337" s="73"/>
      <c r="CY337" s="73"/>
      <c r="CZ337" s="73"/>
      <c r="DA337" s="73"/>
      <c r="DB337" s="73"/>
    </row>
    <row r="338" spans="2:106" s="12" customFormat="1" ht="44" hidden="1" customHeight="1">
      <c r="B338" s="11">
        <v>325</v>
      </c>
      <c r="C338" s="11" t="s">
        <v>134</v>
      </c>
      <c r="D338" s="37" t="s">
        <v>32</v>
      </c>
      <c r="E338" s="11">
        <v>55</v>
      </c>
      <c r="F338" s="37" t="s">
        <v>33</v>
      </c>
      <c r="G338" s="37" t="s">
        <v>407</v>
      </c>
      <c r="H338" s="37" t="s">
        <v>408</v>
      </c>
      <c r="I338" s="37" t="s">
        <v>48</v>
      </c>
      <c r="J338" s="37" t="s">
        <v>49</v>
      </c>
      <c r="K338" s="24" t="s">
        <v>951</v>
      </c>
      <c r="L338" s="37" t="s">
        <v>999</v>
      </c>
      <c r="M338" s="11" t="s">
        <v>44</v>
      </c>
      <c r="N338" s="25">
        <v>112710</v>
      </c>
      <c r="O338" s="26">
        <v>42</v>
      </c>
      <c r="P338" s="27">
        <v>4733820</v>
      </c>
      <c r="Q338" s="11" t="s">
        <v>35</v>
      </c>
      <c r="R338" s="28">
        <v>1</v>
      </c>
      <c r="S338" s="38">
        <v>2</v>
      </c>
      <c r="T338" s="25">
        <v>225420</v>
      </c>
      <c r="U338" s="11" t="s">
        <v>1000</v>
      </c>
      <c r="V338" s="11" t="s">
        <v>865</v>
      </c>
      <c r="W338" s="54">
        <v>0</v>
      </c>
      <c r="X338" s="11" t="s">
        <v>155</v>
      </c>
      <c r="Y338" s="27">
        <f t="shared" si="10"/>
        <v>225420</v>
      </c>
      <c r="Z338" s="11"/>
      <c r="AA338" s="11"/>
      <c r="AB338" s="68">
        <f t="shared" si="11"/>
        <v>225420</v>
      </c>
      <c r="AC338" s="73"/>
      <c r="AD338" s="73"/>
      <c r="AE338" s="73"/>
      <c r="AF338" s="73"/>
      <c r="AG338" s="73"/>
      <c r="AH338" s="73"/>
      <c r="AI338" s="73"/>
      <c r="AJ338" s="73"/>
      <c r="AK338" s="73"/>
      <c r="AL338" s="73"/>
      <c r="AM338" s="73"/>
      <c r="AN338" s="73"/>
      <c r="AO338" s="73"/>
      <c r="AP338" s="73"/>
      <c r="AQ338" s="73"/>
      <c r="AR338" s="73"/>
      <c r="AS338" s="73"/>
      <c r="AT338" s="73"/>
      <c r="AU338" s="73"/>
      <c r="AV338" s="73"/>
      <c r="AW338" s="73"/>
      <c r="AX338" s="73"/>
      <c r="AY338" s="73"/>
      <c r="AZ338" s="73"/>
      <c r="BA338" s="73"/>
      <c r="BB338" s="73"/>
      <c r="BC338" s="73"/>
      <c r="BD338" s="73"/>
      <c r="BE338" s="73"/>
      <c r="BF338" s="73"/>
      <c r="BG338" s="73"/>
      <c r="BH338" s="73"/>
      <c r="BI338" s="73"/>
      <c r="BJ338" s="73"/>
      <c r="BK338" s="73"/>
      <c r="BL338" s="73"/>
      <c r="BM338" s="73"/>
      <c r="BN338" s="73"/>
      <c r="BO338" s="73"/>
      <c r="BP338" s="73"/>
      <c r="BQ338" s="73"/>
      <c r="BR338" s="73"/>
      <c r="BS338" s="73"/>
      <c r="BT338" s="73"/>
      <c r="BU338" s="73"/>
      <c r="BV338" s="73"/>
      <c r="BW338" s="73"/>
      <c r="BX338" s="73"/>
      <c r="BY338" s="73"/>
      <c r="BZ338" s="73"/>
      <c r="CA338" s="73"/>
      <c r="CB338" s="73"/>
      <c r="CC338" s="73"/>
      <c r="CD338" s="73"/>
      <c r="CE338" s="73"/>
      <c r="CF338" s="73"/>
      <c r="CG338" s="73"/>
      <c r="CH338" s="73"/>
      <c r="CI338" s="73"/>
      <c r="CJ338" s="73"/>
      <c r="CK338" s="73"/>
      <c r="CL338" s="73"/>
      <c r="CM338" s="73"/>
      <c r="CN338" s="73"/>
      <c r="CO338" s="73"/>
      <c r="CP338" s="73"/>
      <c r="CQ338" s="73"/>
      <c r="CR338" s="73"/>
      <c r="CS338" s="73"/>
      <c r="CT338" s="73"/>
      <c r="CU338" s="73"/>
      <c r="CV338" s="73"/>
      <c r="CW338" s="73"/>
      <c r="CX338" s="73"/>
      <c r="CY338" s="73"/>
      <c r="CZ338" s="73"/>
      <c r="DA338" s="73"/>
      <c r="DB338" s="73"/>
    </row>
    <row r="339" spans="2:106" s="12" customFormat="1" ht="44" hidden="1" customHeight="1">
      <c r="B339" s="11">
        <v>326</v>
      </c>
      <c r="C339" s="11" t="s">
        <v>134</v>
      </c>
      <c r="D339" s="37" t="s">
        <v>32</v>
      </c>
      <c r="E339" s="11">
        <v>4</v>
      </c>
      <c r="F339" s="37" t="s">
        <v>33</v>
      </c>
      <c r="G339" s="37" t="s">
        <v>72</v>
      </c>
      <c r="H339" s="37" t="s">
        <v>73</v>
      </c>
      <c r="I339" s="37" t="s">
        <v>48</v>
      </c>
      <c r="J339" s="37" t="s">
        <v>49</v>
      </c>
      <c r="K339" s="24" t="s">
        <v>904</v>
      </c>
      <c r="L339" s="37" t="s">
        <v>977</v>
      </c>
      <c r="M339" s="11" t="s">
        <v>44</v>
      </c>
      <c r="N339" s="25">
        <v>60112</v>
      </c>
      <c r="O339" s="26">
        <v>1785</v>
      </c>
      <c r="P339" s="27">
        <v>107299920</v>
      </c>
      <c r="Q339" s="11" t="s">
        <v>38</v>
      </c>
      <c r="R339" s="28">
        <v>1</v>
      </c>
      <c r="S339" s="38">
        <v>38.806228373702403</v>
      </c>
      <c r="T339" s="25">
        <v>2332720</v>
      </c>
      <c r="U339" s="11" t="s">
        <v>1001</v>
      </c>
      <c r="V339" s="11" t="s">
        <v>1103</v>
      </c>
      <c r="W339" s="54">
        <v>0</v>
      </c>
      <c r="X339" s="11" t="s">
        <v>1104</v>
      </c>
      <c r="Y339" s="27">
        <f t="shared" si="10"/>
        <v>2332720</v>
      </c>
      <c r="Z339" s="11"/>
      <c r="AA339" s="11"/>
      <c r="AB339" s="68">
        <f t="shared" si="11"/>
        <v>2332720</v>
      </c>
      <c r="AC339" s="73"/>
      <c r="AD339" s="73"/>
      <c r="AE339" s="73"/>
      <c r="AF339" s="73"/>
      <c r="AG339" s="73"/>
      <c r="AH339" s="73"/>
      <c r="AI339" s="73"/>
      <c r="AJ339" s="73"/>
      <c r="AK339" s="73"/>
      <c r="AL339" s="73"/>
      <c r="AM339" s="73"/>
      <c r="AN339" s="73"/>
      <c r="AO339" s="73"/>
      <c r="AP339" s="73"/>
      <c r="AQ339" s="73"/>
      <c r="AR339" s="73"/>
      <c r="AS339" s="73"/>
      <c r="AT339" s="73"/>
      <c r="AU339" s="73"/>
      <c r="AV339" s="73"/>
      <c r="AW339" s="73"/>
      <c r="AX339" s="73"/>
      <c r="AY339" s="73"/>
      <c r="AZ339" s="73"/>
      <c r="BA339" s="73"/>
      <c r="BB339" s="73"/>
      <c r="BC339" s="73"/>
      <c r="BD339" s="73"/>
      <c r="BE339" s="73"/>
      <c r="BF339" s="73"/>
      <c r="BG339" s="73"/>
      <c r="BH339" s="73"/>
      <c r="BI339" s="73"/>
      <c r="BJ339" s="73"/>
      <c r="BK339" s="73"/>
      <c r="BL339" s="73"/>
      <c r="BM339" s="73"/>
      <c r="BN339" s="73"/>
      <c r="BO339" s="73"/>
      <c r="BP339" s="73"/>
      <c r="BQ339" s="73"/>
      <c r="BR339" s="73"/>
      <c r="BS339" s="73"/>
      <c r="BT339" s="73"/>
      <c r="BU339" s="73"/>
      <c r="BV339" s="73"/>
      <c r="BW339" s="73"/>
      <c r="BX339" s="73"/>
      <c r="BY339" s="73"/>
      <c r="BZ339" s="73"/>
      <c r="CA339" s="73"/>
      <c r="CB339" s="73"/>
      <c r="CC339" s="73"/>
      <c r="CD339" s="73"/>
      <c r="CE339" s="73"/>
      <c r="CF339" s="73"/>
      <c r="CG339" s="73"/>
      <c r="CH339" s="73"/>
      <c r="CI339" s="73"/>
      <c r="CJ339" s="73"/>
      <c r="CK339" s="73"/>
      <c r="CL339" s="73"/>
      <c r="CM339" s="73"/>
      <c r="CN339" s="73"/>
      <c r="CO339" s="73"/>
      <c r="CP339" s="73"/>
      <c r="CQ339" s="73"/>
      <c r="CR339" s="73"/>
      <c r="CS339" s="73"/>
      <c r="CT339" s="73"/>
      <c r="CU339" s="73"/>
      <c r="CV339" s="73"/>
      <c r="CW339" s="73"/>
      <c r="CX339" s="73"/>
      <c r="CY339" s="73"/>
      <c r="CZ339" s="73"/>
      <c r="DA339" s="73"/>
      <c r="DB339" s="73"/>
    </row>
    <row r="340" spans="2:106" s="12" customFormat="1" ht="44" hidden="1" customHeight="1">
      <c r="B340" s="11">
        <v>327</v>
      </c>
      <c r="C340" s="11" t="s">
        <v>134</v>
      </c>
      <c r="D340" s="37" t="s">
        <v>32</v>
      </c>
      <c r="E340" s="11">
        <v>12</v>
      </c>
      <c r="F340" s="37" t="s">
        <v>41</v>
      </c>
      <c r="G340" s="37" t="s">
        <v>74</v>
      </c>
      <c r="H340" s="37" t="s">
        <v>75</v>
      </c>
      <c r="I340" s="37" t="s">
        <v>62</v>
      </c>
      <c r="J340" s="37" t="s">
        <v>49</v>
      </c>
      <c r="K340" s="24" t="s">
        <v>974</v>
      </c>
      <c r="L340" s="37" t="s">
        <v>985</v>
      </c>
      <c r="M340" s="11" t="s">
        <v>44</v>
      </c>
      <c r="N340" s="25">
        <v>76673</v>
      </c>
      <c r="O340" s="26">
        <v>524</v>
      </c>
      <c r="P340" s="27">
        <v>40176652</v>
      </c>
      <c r="Q340" s="11" t="s">
        <v>36</v>
      </c>
      <c r="R340" s="28">
        <v>1</v>
      </c>
      <c r="S340" s="38">
        <v>8</v>
      </c>
      <c r="T340" s="25">
        <v>613384</v>
      </c>
      <c r="U340" s="11" t="s">
        <v>1002</v>
      </c>
      <c r="V340" s="11" t="s">
        <v>1105</v>
      </c>
      <c r="W340" s="54">
        <v>0</v>
      </c>
      <c r="X340" s="11" t="s">
        <v>1106</v>
      </c>
      <c r="Y340" s="27">
        <f t="shared" si="10"/>
        <v>613384</v>
      </c>
      <c r="Z340" s="11"/>
      <c r="AA340" s="11"/>
      <c r="AB340" s="68">
        <f t="shared" si="11"/>
        <v>613384</v>
      </c>
      <c r="AC340" s="73"/>
      <c r="AD340" s="73"/>
      <c r="AE340" s="73"/>
      <c r="AF340" s="73"/>
      <c r="AG340" s="73"/>
      <c r="AH340" s="73"/>
      <c r="AI340" s="73"/>
      <c r="AJ340" s="73"/>
      <c r="AK340" s="73"/>
      <c r="AL340" s="73"/>
      <c r="AM340" s="73"/>
      <c r="AN340" s="73"/>
      <c r="AO340" s="73"/>
      <c r="AP340" s="73"/>
      <c r="AQ340" s="73"/>
      <c r="AR340" s="73"/>
      <c r="AS340" s="73"/>
      <c r="AT340" s="73"/>
      <c r="AU340" s="73"/>
      <c r="AV340" s="73"/>
      <c r="AW340" s="73"/>
      <c r="AX340" s="73"/>
      <c r="AY340" s="73"/>
      <c r="AZ340" s="73"/>
      <c r="BA340" s="73"/>
      <c r="BB340" s="73"/>
      <c r="BC340" s="73"/>
      <c r="BD340" s="73"/>
      <c r="BE340" s="73"/>
      <c r="BF340" s="73"/>
      <c r="BG340" s="73"/>
      <c r="BH340" s="73"/>
      <c r="BI340" s="73"/>
      <c r="BJ340" s="73"/>
      <c r="BK340" s="73"/>
      <c r="BL340" s="73"/>
      <c r="BM340" s="73"/>
      <c r="BN340" s="73"/>
      <c r="BO340" s="73"/>
      <c r="BP340" s="73"/>
      <c r="BQ340" s="73"/>
      <c r="BR340" s="73"/>
      <c r="BS340" s="73"/>
      <c r="BT340" s="73"/>
      <c r="BU340" s="73"/>
      <c r="BV340" s="73"/>
      <c r="BW340" s="73"/>
      <c r="BX340" s="73"/>
      <c r="BY340" s="73"/>
      <c r="BZ340" s="73"/>
      <c r="CA340" s="73"/>
      <c r="CB340" s="73"/>
      <c r="CC340" s="73"/>
      <c r="CD340" s="73"/>
      <c r="CE340" s="73"/>
      <c r="CF340" s="73"/>
      <c r="CG340" s="73"/>
      <c r="CH340" s="73"/>
      <c r="CI340" s="73"/>
      <c r="CJ340" s="73"/>
      <c r="CK340" s="73"/>
      <c r="CL340" s="73"/>
      <c r="CM340" s="73"/>
      <c r="CN340" s="73"/>
      <c r="CO340" s="73"/>
      <c r="CP340" s="73"/>
      <c r="CQ340" s="73"/>
      <c r="CR340" s="73"/>
      <c r="CS340" s="73"/>
      <c r="CT340" s="73"/>
      <c r="CU340" s="73"/>
      <c r="CV340" s="73"/>
      <c r="CW340" s="73"/>
      <c r="CX340" s="73"/>
      <c r="CY340" s="73"/>
      <c r="CZ340" s="73"/>
      <c r="DA340" s="73"/>
      <c r="DB340" s="73"/>
    </row>
    <row r="341" spans="2:106" s="12" customFormat="1" ht="44" hidden="1" customHeight="1">
      <c r="B341" s="11">
        <v>328</v>
      </c>
      <c r="C341" s="11" t="s">
        <v>134</v>
      </c>
      <c r="D341" s="37" t="s">
        <v>32</v>
      </c>
      <c r="E341" s="11">
        <v>55</v>
      </c>
      <c r="F341" s="37" t="s">
        <v>33</v>
      </c>
      <c r="G341" s="37" t="s">
        <v>407</v>
      </c>
      <c r="H341" s="37" t="s">
        <v>408</v>
      </c>
      <c r="I341" s="37" t="s">
        <v>48</v>
      </c>
      <c r="J341" s="37" t="s">
        <v>49</v>
      </c>
      <c r="K341" s="24" t="s">
        <v>951</v>
      </c>
      <c r="L341" s="37" t="s">
        <v>999</v>
      </c>
      <c r="M341" s="11" t="s">
        <v>44</v>
      </c>
      <c r="N341" s="25">
        <v>112710</v>
      </c>
      <c r="O341" s="26">
        <v>42</v>
      </c>
      <c r="P341" s="27">
        <v>4733820</v>
      </c>
      <c r="Q341" s="11" t="s">
        <v>36</v>
      </c>
      <c r="R341" s="28">
        <v>1</v>
      </c>
      <c r="S341" s="38">
        <v>1</v>
      </c>
      <c r="T341" s="25">
        <v>112710</v>
      </c>
      <c r="U341" s="11" t="s">
        <v>1003</v>
      </c>
      <c r="V341" s="11" t="s">
        <v>1089</v>
      </c>
      <c r="W341" s="54">
        <v>0</v>
      </c>
      <c r="X341" s="11" t="s">
        <v>1106</v>
      </c>
      <c r="Y341" s="27">
        <f t="shared" si="10"/>
        <v>112710</v>
      </c>
      <c r="Z341" s="11"/>
      <c r="AA341" s="11"/>
      <c r="AB341" s="68">
        <f t="shared" si="11"/>
        <v>112710</v>
      </c>
      <c r="AC341" s="73"/>
      <c r="AD341" s="73"/>
      <c r="AE341" s="73"/>
      <c r="AF341" s="73"/>
      <c r="AG341" s="73"/>
      <c r="AH341" s="73"/>
      <c r="AI341" s="73"/>
      <c r="AJ341" s="73"/>
      <c r="AK341" s="73"/>
      <c r="AL341" s="73"/>
      <c r="AM341" s="73"/>
      <c r="AN341" s="73"/>
      <c r="AO341" s="73"/>
      <c r="AP341" s="73"/>
      <c r="AQ341" s="73"/>
      <c r="AR341" s="73"/>
      <c r="AS341" s="73"/>
      <c r="AT341" s="73"/>
      <c r="AU341" s="73"/>
      <c r="AV341" s="73"/>
      <c r="AW341" s="73"/>
      <c r="AX341" s="73"/>
      <c r="AY341" s="73"/>
      <c r="AZ341" s="73"/>
      <c r="BA341" s="73"/>
      <c r="BB341" s="73"/>
      <c r="BC341" s="73"/>
      <c r="BD341" s="73"/>
      <c r="BE341" s="73"/>
      <c r="BF341" s="73"/>
      <c r="BG341" s="73"/>
      <c r="BH341" s="73"/>
      <c r="BI341" s="73"/>
      <c r="BJ341" s="73"/>
      <c r="BK341" s="73"/>
      <c r="BL341" s="73"/>
      <c r="BM341" s="73"/>
      <c r="BN341" s="73"/>
      <c r="BO341" s="73"/>
      <c r="BP341" s="73"/>
      <c r="BQ341" s="73"/>
      <c r="BR341" s="73"/>
      <c r="BS341" s="73"/>
      <c r="BT341" s="73"/>
      <c r="BU341" s="73"/>
      <c r="BV341" s="73"/>
      <c r="BW341" s="73"/>
      <c r="BX341" s="73"/>
      <c r="BY341" s="73"/>
      <c r="BZ341" s="73"/>
      <c r="CA341" s="73"/>
      <c r="CB341" s="73"/>
      <c r="CC341" s="73"/>
      <c r="CD341" s="73"/>
      <c r="CE341" s="73"/>
      <c r="CF341" s="73"/>
      <c r="CG341" s="73"/>
      <c r="CH341" s="73"/>
      <c r="CI341" s="73"/>
      <c r="CJ341" s="73"/>
      <c r="CK341" s="73"/>
      <c r="CL341" s="73"/>
      <c r="CM341" s="73"/>
      <c r="CN341" s="73"/>
      <c r="CO341" s="73"/>
      <c r="CP341" s="73"/>
      <c r="CQ341" s="73"/>
      <c r="CR341" s="73"/>
      <c r="CS341" s="73"/>
      <c r="CT341" s="73"/>
      <c r="CU341" s="73"/>
      <c r="CV341" s="73"/>
      <c r="CW341" s="73"/>
      <c r="CX341" s="73"/>
      <c r="CY341" s="73"/>
      <c r="CZ341" s="73"/>
      <c r="DA341" s="73"/>
      <c r="DB341" s="73"/>
    </row>
    <row r="342" spans="2:106" s="12" customFormat="1" ht="44" hidden="1" customHeight="1">
      <c r="B342" s="11">
        <v>329</v>
      </c>
      <c r="C342" s="11" t="s">
        <v>134</v>
      </c>
      <c r="D342" s="37" t="s">
        <v>32</v>
      </c>
      <c r="E342" s="11">
        <v>12</v>
      </c>
      <c r="F342" s="37" t="s">
        <v>41</v>
      </c>
      <c r="G342" s="37" t="s">
        <v>74</v>
      </c>
      <c r="H342" s="37" t="s">
        <v>75</v>
      </c>
      <c r="I342" s="37" t="s">
        <v>62</v>
      </c>
      <c r="J342" s="37" t="s">
        <v>49</v>
      </c>
      <c r="K342" s="24" t="s">
        <v>910</v>
      </c>
      <c r="L342" s="37" t="s">
        <v>987</v>
      </c>
      <c r="M342" s="11" t="s">
        <v>44</v>
      </c>
      <c r="N342" s="25">
        <v>79149</v>
      </c>
      <c r="O342" s="26">
        <v>591</v>
      </c>
      <c r="P342" s="27">
        <v>46777059</v>
      </c>
      <c r="Q342" s="11" t="s">
        <v>36</v>
      </c>
      <c r="R342" s="28">
        <v>1</v>
      </c>
      <c r="S342" s="38">
        <v>1</v>
      </c>
      <c r="T342" s="25">
        <v>79149</v>
      </c>
      <c r="U342" s="11" t="s">
        <v>1003</v>
      </c>
      <c r="V342" s="11" t="s">
        <v>1089</v>
      </c>
      <c r="W342" s="54">
        <v>0</v>
      </c>
      <c r="X342" s="11" t="s">
        <v>1106</v>
      </c>
      <c r="Y342" s="27">
        <f t="shared" si="10"/>
        <v>79149</v>
      </c>
      <c r="Z342" s="11"/>
      <c r="AA342" s="11"/>
      <c r="AB342" s="68">
        <f t="shared" si="11"/>
        <v>79149</v>
      </c>
      <c r="AC342" s="73"/>
      <c r="AD342" s="73"/>
      <c r="AE342" s="73"/>
      <c r="AF342" s="73"/>
      <c r="AG342" s="73"/>
      <c r="AH342" s="73"/>
      <c r="AI342" s="73"/>
      <c r="AJ342" s="73"/>
      <c r="AK342" s="73"/>
      <c r="AL342" s="73"/>
      <c r="AM342" s="73"/>
      <c r="AN342" s="73"/>
      <c r="AO342" s="73"/>
      <c r="AP342" s="73"/>
      <c r="AQ342" s="73"/>
      <c r="AR342" s="73"/>
      <c r="AS342" s="73"/>
      <c r="AT342" s="73"/>
      <c r="AU342" s="73"/>
      <c r="AV342" s="73"/>
      <c r="AW342" s="73"/>
      <c r="AX342" s="73"/>
      <c r="AY342" s="73"/>
      <c r="AZ342" s="73"/>
      <c r="BA342" s="73"/>
      <c r="BB342" s="73"/>
      <c r="BC342" s="73"/>
      <c r="BD342" s="73"/>
      <c r="BE342" s="73"/>
      <c r="BF342" s="73"/>
      <c r="BG342" s="73"/>
      <c r="BH342" s="73"/>
      <c r="BI342" s="73"/>
      <c r="BJ342" s="73"/>
      <c r="BK342" s="73"/>
      <c r="BL342" s="73"/>
      <c r="BM342" s="73"/>
      <c r="BN342" s="73"/>
      <c r="BO342" s="73"/>
      <c r="BP342" s="73"/>
      <c r="BQ342" s="73"/>
      <c r="BR342" s="73"/>
      <c r="BS342" s="73"/>
      <c r="BT342" s="73"/>
      <c r="BU342" s="73"/>
      <c r="BV342" s="73"/>
      <c r="BW342" s="73"/>
      <c r="BX342" s="73"/>
      <c r="BY342" s="73"/>
      <c r="BZ342" s="73"/>
      <c r="CA342" s="73"/>
      <c r="CB342" s="73"/>
      <c r="CC342" s="73"/>
      <c r="CD342" s="73"/>
      <c r="CE342" s="73"/>
      <c r="CF342" s="73"/>
      <c r="CG342" s="73"/>
      <c r="CH342" s="73"/>
      <c r="CI342" s="73"/>
      <c r="CJ342" s="73"/>
      <c r="CK342" s="73"/>
      <c r="CL342" s="73"/>
      <c r="CM342" s="73"/>
      <c r="CN342" s="73"/>
      <c r="CO342" s="73"/>
      <c r="CP342" s="73"/>
      <c r="CQ342" s="73"/>
      <c r="CR342" s="73"/>
      <c r="CS342" s="73"/>
      <c r="CT342" s="73"/>
      <c r="CU342" s="73"/>
      <c r="CV342" s="73"/>
      <c r="CW342" s="73"/>
      <c r="CX342" s="73"/>
      <c r="CY342" s="73"/>
      <c r="CZ342" s="73"/>
      <c r="DA342" s="73"/>
      <c r="DB342" s="73"/>
    </row>
    <row r="343" spans="2:106" s="12" customFormat="1" ht="44" hidden="1" customHeight="1">
      <c r="B343" s="11">
        <v>330</v>
      </c>
      <c r="C343" s="11" t="s">
        <v>134</v>
      </c>
      <c r="D343" s="37" t="s">
        <v>32</v>
      </c>
      <c r="E343" s="11">
        <v>48</v>
      </c>
      <c r="F343" s="37" t="s">
        <v>39</v>
      </c>
      <c r="G343" s="37" t="s">
        <v>66</v>
      </c>
      <c r="H343" s="37" t="s">
        <v>67</v>
      </c>
      <c r="I343" s="37" t="s">
        <v>68</v>
      </c>
      <c r="J343" s="37" t="s">
        <v>49</v>
      </c>
      <c r="K343" s="24" t="s">
        <v>904</v>
      </c>
      <c r="L343" s="37" t="s">
        <v>1004</v>
      </c>
      <c r="M343" s="11" t="s">
        <v>42</v>
      </c>
      <c r="N343" s="25">
        <v>14889464</v>
      </c>
      <c r="O343" s="26">
        <v>1</v>
      </c>
      <c r="P343" s="27">
        <v>14889464</v>
      </c>
      <c r="Q343" s="11" t="s">
        <v>43</v>
      </c>
      <c r="R343" s="28">
        <v>0.05</v>
      </c>
      <c r="S343" s="38">
        <v>1</v>
      </c>
      <c r="T343" s="25">
        <v>744473</v>
      </c>
      <c r="U343" s="11" t="s">
        <v>1005</v>
      </c>
      <c r="V343" s="11" t="s">
        <v>1107</v>
      </c>
      <c r="W343" s="54">
        <v>0</v>
      </c>
      <c r="X343" s="11" t="s">
        <v>591</v>
      </c>
      <c r="Y343" s="27">
        <f t="shared" si="10"/>
        <v>744473</v>
      </c>
      <c r="Z343" s="11" t="s">
        <v>1128</v>
      </c>
      <c r="AA343" s="11">
        <v>0</v>
      </c>
      <c r="AB343" s="68">
        <f t="shared" si="11"/>
        <v>744473</v>
      </c>
      <c r="AC343" s="73"/>
      <c r="AD343" s="73"/>
      <c r="AE343" s="73"/>
      <c r="AF343" s="73"/>
      <c r="AG343" s="73"/>
      <c r="AH343" s="73"/>
      <c r="AI343" s="73"/>
      <c r="AJ343" s="73"/>
      <c r="AK343" s="73"/>
      <c r="AL343" s="73"/>
      <c r="AM343" s="73"/>
      <c r="AN343" s="73"/>
      <c r="AO343" s="73"/>
      <c r="AP343" s="73"/>
      <c r="AQ343" s="73"/>
      <c r="AR343" s="73"/>
      <c r="AS343" s="73"/>
      <c r="AT343" s="73"/>
      <c r="AU343" s="73"/>
      <c r="AV343" s="73"/>
      <c r="AW343" s="73"/>
      <c r="AX343" s="73"/>
      <c r="AY343" s="73"/>
      <c r="AZ343" s="73"/>
      <c r="BA343" s="73"/>
      <c r="BB343" s="73"/>
      <c r="BC343" s="73"/>
      <c r="BD343" s="73"/>
      <c r="BE343" s="73"/>
      <c r="BF343" s="73"/>
      <c r="BG343" s="73"/>
      <c r="BH343" s="73"/>
      <c r="BI343" s="73"/>
      <c r="BJ343" s="73"/>
      <c r="BK343" s="73"/>
      <c r="BL343" s="73"/>
      <c r="BM343" s="73"/>
      <c r="BN343" s="73"/>
      <c r="BO343" s="73"/>
      <c r="BP343" s="73"/>
      <c r="BQ343" s="73"/>
      <c r="BR343" s="73"/>
      <c r="BS343" s="73"/>
      <c r="BT343" s="73"/>
      <c r="BU343" s="73"/>
      <c r="BV343" s="73"/>
      <c r="BW343" s="73"/>
      <c r="BX343" s="73"/>
      <c r="BY343" s="73"/>
      <c r="BZ343" s="73"/>
      <c r="CA343" s="73"/>
      <c r="CB343" s="73"/>
      <c r="CC343" s="73"/>
      <c r="CD343" s="73"/>
      <c r="CE343" s="73"/>
      <c r="CF343" s="73"/>
      <c r="CG343" s="73"/>
      <c r="CH343" s="73"/>
      <c r="CI343" s="73"/>
      <c r="CJ343" s="73"/>
      <c r="CK343" s="73"/>
      <c r="CL343" s="73"/>
      <c r="CM343" s="73"/>
      <c r="CN343" s="73"/>
      <c r="CO343" s="73"/>
      <c r="CP343" s="73"/>
      <c r="CQ343" s="73"/>
      <c r="CR343" s="73"/>
      <c r="CS343" s="73"/>
      <c r="CT343" s="73"/>
      <c r="CU343" s="73"/>
      <c r="CV343" s="73"/>
      <c r="CW343" s="73"/>
      <c r="CX343" s="73"/>
      <c r="CY343" s="73"/>
      <c r="CZ343" s="73"/>
      <c r="DA343" s="73"/>
      <c r="DB343" s="73"/>
    </row>
    <row r="344" spans="2:106" s="12" customFormat="1" ht="44" hidden="1" customHeight="1">
      <c r="B344" s="11">
        <v>331</v>
      </c>
      <c r="C344" s="11" t="s">
        <v>134</v>
      </c>
      <c r="D344" s="37" t="s">
        <v>32</v>
      </c>
      <c r="E344" s="11">
        <v>48</v>
      </c>
      <c r="F344" s="37" t="s">
        <v>39</v>
      </c>
      <c r="G344" s="37" t="s">
        <v>66</v>
      </c>
      <c r="H344" s="37" t="s">
        <v>67</v>
      </c>
      <c r="I344" s="37" t="s">
        <v>68</v>
      </c>
      <c r="J344" s="37" t="s">
        <v>49</v>
      </c>
      <c r="K344" s="24" t="s">
        <v>907</v>
      </c>
      <c r="L344" s="37" t="s">
        <v>1006</v>
      </c>
      <c r="M344" s="11" t="s">
        <v>42</v>
      </c>
      <c r="N344" s="25">
        <v>14889464</v>
      </c>
      <c r="O344" s="26">
        <v>1</v>
      </c>
      <c r="P344" s="27">
        <v>14889464</v>
      </c>
      <c r="Q344" s="11" t="s">
        <v>43</v>
      </c>
      <c r="R344" s="28">
        <v>0.05</v>
      </c>
      <c r="S344" s="38">
        <v>1</v>
      </c>
      <c r="T344" s="25">
        <v>744473</v>
      </c>
      <c r="U344" s="11" t="s">
        <v>1007</v>
      </c>
      <c r="V344" s="11" t="s">
        <v>1107</v>
      </c>
      <c r="W344" s="54">
        <v>0</v>
      </c>
      <c r="X344" s="11" t="s">
        <v>591</v>
      </c>
      <c r="Y344" s="27">
        <f t="shared" si="10"/>
        <v>744473</v>
      </c>
      <c r="Z344" s="11" t="s">
        <v>1128</v>
      </c>
      <c r="AA344" s="11">
        <v>0</v>
      </c>
      <c r="AB344" s="68">
        <f t="shared" si="11"/>
        <v>744473</v>
      </c>
      <c r="AC344" s="73"/>
      <c r="AD344" s="73"/>
      <c r="AE344" s="73"/>
      <c r="AF344" s="73"/>
      <c r="AG344" s="73"/>
      <c r="AH344" s="73"/>
      <c r="AI344" s="73"/>
      <c r="AJ344" s="73"/>
      <c r="AK344" s="73"/>
      <c r="AL344" s="73"/>
      <c r="AM344" s="73"/>
      <c r="AN344" s="73"/>
      <c r="AO344" s="73"/>
      <c r="AP344" s="73"/>
      <c r="AQ344" s="73"/>
      <c r="AR344" s="73"/>
      <c r="AS344" s="73"/>
      <c r="AT344" s="73"/>
      <c r="AU344" s="73"/>
      <c r="AV344" s="73"/>
      <c r="AW344" s="73"/>
      <c r="AX344" s="73"/>
      <c r="AY344" s="73"/>
      <c r="AZ344" s="73"/>
      <c r="BA344" s="73"/>
      <c r="BB344" s="73"/>
      <c r="BC344" s="73"/>
      <c r="BD344" s="73"/>
      <c r="BE344" s="73"/>
      <c r="BF344" s="73"/>
      <c r="BG344" s="73"/>
      <c r="BH344" s="73"/>
      <c r="BI344" s="73"/>
      <c r="BJ344" s="73"/>
      <c r="BK344" s="73"/>
      <c r="BL344" s="73"/>
      <c r="BM344" s="73"/>
      <c r="BN344" s="73"/>
      <c r="BO344" s="73"/>
      <c r="BP344" s="73"/>
      <c r="BQ344" s="73"/>
      <c r="BR344" s="73"/>
      <c r="BS344" s="73"/>
      <c r="BT344" s="73"/>
      <c r="BU344" s="73"/>
      <c r="BV344" s="73"/>
      <c r="BW344" s="73"/>
      <c r="BX344" s="73"/>
      <c r="BY344" s="73"/>
      <c r="BZ344" s="73"/>
      <c r="CA344" s="73"/>
      <c r="CB344" s="73"/>
      <c r="CC344" s="73"/>
      <c r="CD344" s="73"/>
      <c r="CE344" s="73"/>
      <c r="CF344" s="73"/>
      <c r="CG344" s="73"/>
      <c r="CH344" s="73"/>
      <c r="CI344" s="73"/>
      <c r="CJ344" s="73"/>
      <c r="CK344" s="73"/>
      <c r="CL344" s="73"/>
      <c r="CM344" s="73"/>
      <c r="CN344" s="73"/>
      <c r="CO344" s="73"/>
      <c r="CP344" s="73"/>
      <c r="CQ344" s="73"/>
      <c r="CR344" s="73"/>
      <c r="CS344" s="73"/>
      <c r="CT344" s="73"/>
      <c r="CU344" s="73"/>
      <c r="CV344" s="73"/>
      <c r="CW344" s="73"/>
      <c r="CX344" s="73"/>
      <c r="CY344" s="73"/>
      <c r="CZ344" s="73"/>
      <c r="DA344" s="73"/>
      <c r="DB344" s="73"/>
    </row>
    <row r="345" spans="2:106" s="12" customFormat="1" ht="44" hidden="1" customHeight="1">
      <c r="B345" s="11">
        <v>332</v>
      </c>
      <c r="C345" s="11" t="s">
        <v>134</v>
      </c>
      <c r="D345" s="37" t="s">
        <v>32</v>
      </c>
      <c r="E345" s="11">
        <v>48</v>
      </c>
      <c r="F345" s="37" t="s">
        <v>39</v>
      </c>
      <c r="G345" s="37" t="s">
        <v>66</v>
      </c>
      <c r="H345" s="37" t="s">
        <v>67</v>
      </c>
      <c r="I345" s="37" t="s">
        <v>68</v>
      </c>
      <c r="J345" s="37" t="s">
        <v>49</v>
      </c>
      <c r="K345" s="24" t="s">
        <v>910</v>
      </c>
      <c r="L345" s="37" t="s">
        <v>1008</v>
      </c>
      <c r="M345" s="11" t="s">
        <v>42</v>
      </c>
      <c r="N345" s="25">
        <v>14889464</v>
      </c>
      <c r="O345" s="26">
        <v>1</v>
      </c>
      <c r="P345" s="27">
        <v>14889464</v>
      </c>
      <c r="Q345" s="11" t="s">
        <v>43</v>
      </c>
      <c r="R345" s="28">
        <v>0.05</v>
      </c>
      <c r="S345" s="38">
        <v>1</v>
      </c>
      <c r="T345" s="25">
        <v>744473</v>
      </c>
      <c r="U345" s="11" t="s">
        <v>1009</v>
      </c>
      <c r="V345" s="11" t="s">
        <v>1107</v>
      </c>
      <c r="W345" s="54">
        <v>0</v>
      </c>
      <c r="X345" s="11" t="s">
        <v>591</v>
      </c>
      <c r="Y345" s="27">
        <f t="shared" si="10"/>
        <v>744473</v>
      </c>
      <c r="Z345" s="11" t="s">
        <v>1128</v>
      </c>
      <c r="AA345" s="11">
        <v>0</v>
      </c>
      <c r="AB345" s="68">
        <f t="shared" si="11"/>
        <v>744473</v>
      </c>
      <c r="AC345" s="73"/>
      <c r="AD345" s="73"/>
      <c r="AE345" s="73"/>
      <c r="AF345" s="73"/>
      <c r="AG345" s="73"/>
      <c r="AH345" s="73"/>
      <c r="AI345" s="73"/>
      <c r="AJ345" s="73"/>
      <c r="AK345" s="73"/>
      <c r="AL345" s="73"/>
      <c r="AM345" s="73"/>
      <c r="AN345" s="73"/>
      <c r="AO345" s="73"/>
      <c r="AP345" s="73"/>
      <c r="AQ345" s="73"/>
      <c r="AR345" s="73"/>
      <c r="AS345" s="73"/>
      <c r="AT345" s="73"/>
      <c r="AU345" s="73"/>
      <c r="AV345" s="73"/>
      <c r="AW345" s="73"/>
      <c r="AX345" s="73"/>
      <c r="AY345" s="73"/>
      <c r="AZ345" s="73"/>
      <c r="BA345" s="73"/>
      <c r="BB345" s="73"/>
      <c r="BC345" s="73"/>
      <c r="BD345" s="73"/>
      <c r="BE345" s="73"/>
      <c r="BF345" s="73"/>
      <c r="BG345" s="73"/>
      <c r="BH345" s="73"/>
      <c r="BI345" s="73"/>
      <c r="BJ345" s="73"/>
      <c r="BK345" s="73"/>
      <c r="BL345" s="73"/>
      <c r="BM345" s="73"/>
      <c r="BN345" s="73"/>
      <c r="BO345" s="73"/>
      <c r="BP345" s="73"/>
      <c r="BQ345" s="73"/>
      <c r="BR345" s="73"/>
      <c r="BS345" s="73"/>
      <c r="BT345" s="73"/>
      <c r="BU345" s="73"/>
      <c r="BV345" s="73"/>
      <c r="BW345" s="73"/>
      <c r="BX345" s="73"/>
      <c r="BY345" s="73"/>
      <c r="BZ345" s="73"/>
      <c r="CA345" s="73"/>
      <c r="CB345" s="73"/>
      <c r="CC345" s="73"/>
      <c r="CD345" s="73"/>
      <c r="CE345" s="73"/>
      <c r="CF345" s="73"/>
      <c r="CG345" s="73"/>
      <c r="CH345" s="73"/>
      <c r="CI345" s="73"/>
      <c r="CJ345" s="73"/>
      <c r="CK345" s="73"/>
      <c r="CL345" s="73"/>
      <c r="CM345" s="73"/>
      <c r="CN345" s="73"/>
      <c r="CO345" s="73"/>
      <c r="CP345" s="73"/>
      <c r="CQ345" s="73"/>
      <c r="CR345" s="73"/>
      <c r="CS345" s="73"/>
      <c r="CT345" s="73"/>
      <c r="CU345" s="73"/>
      <c r="CV345" s="73"/>
      <c r="CW345" s="73"/>
      <c r="CX345" s="73"/>
      <c r="CY345" s="73"/>
      <c r="CZ345" s="73"/>
      <c r="DA345" s="73"/>
      <c r="DB345" s="73"/>
    </row>
    <row r="346" spans="2:106" s="12" customFormat="1" ht="44" hidden="1" customHeight="1">
      <c r="B346" s="11">
        <v>333</v>
      </c>
      <c r="C346" s="11" t="s">
        <v>134</v>
      </c>
      <c r="D346" s="37" t="s">
        <v>32</v>
      </c>
      <c r="E346" s="11">
        <v>2</v>
      </c>
      <c r="F346" s="37" t="s">
        <v>33</v>
      </c>
      <c r="G346" s="37" t="s">
        <v>69</v>
      </c>
      <c r="H346" s="37" t="s">
        <v>70</v>
      </c>
      <c r="I346" s="37" t="s">
        <v>71</v>
      </c>
      <c r="J346" s="37" t="s">
        <v>49</v>
      </c>
      <c r="K346" s="24" t="s">
        <v>904</v>
      </c>
      <c r="L346" s="37" t="s">
        <v>1010</v>
      </c>
      <c r="M346" s="11" t="s">
        <v>42</v>
      </c>
      <c r="N346" s="25">
        <v>36994</v>
      </c>
      <c r="O346" s="26">
        <v>14749</v>
      </c>
      <c r="P346" s="27">
        <v>545624506</v>
      </c>
      <c r="Q346" s="11" t="s">
        <v>35</v>
      </c>
      <c r="R346" s="28">
        <v>1</v>
      </c>
      <c r="S346" s="38">
        <v>145</v>
      </c>
      <c r="T346" s="25">
        <v>5364130</v>
      </c>
      <c r="U346" s="11" t="s">
        <v>1011</v>
      </c>
      <c r="V346" s="11" t="s">
        <v>1108</v>
      </c>
      <c r="W346" s="54">
        <v>0</v>
      </c>
      <c r="X346" s="11" t="s">
        <v>183</v>
      </c>
      <c r="Y346" s="27">
        <f t="shared" si="10"/>
        <v>5364130</v>
      </c>
      <c r="Z346" s="11"/>
      <c r="AA346" s="11"/>
      <c r="AB346" s="68">
        <f t="shared" si="11"/>
        <v>5364130</v>
      </c>
      <c r="AC346" s="73"/>
      <c r="AD346" s="73"/>
      <c r="AE346" s="73"/>
      <c r="AF346" s="73"/>
      <c r="AG346" s="73"/>
      <c r="AH346" s="73"/>
      <c r="AI346" s="73"/>
      <c r="AJ346" s="73"/>
      <c r="AK346" s="73"/>
      <c r="AL346" s="73"/>
      <c r="AM346" s="73"/>
      <c r="AN346" s="73"/>
      <c r="AO346" s="73"/>
      <c r="AP346" s="73"/>
      <c r="AQ346" s="73"/>
      <c r="AR346" s="73"/>
      <c r="AS346" s="73"/>
      <c r="AT346" s="73"/>
      <c r="AU346" s="73"/>
      <c r="AV346" s="73"/>
      <c r="AW346" s="73"/>
      <c r="AX346" s="73"/>
      <c r="AY346" s="73"/>
      <c r="AZ346" s="73"/>
      <c r="BA346" s="73"/>
      <c r="BB346" s="73"/>
      <c r="BC346" s="73"/>
      <c r="BD346" s="73"/>
      <c r="BE346" s="73"/>
      <c r="BF346" s="73"/>
      <c r="BG346" s="73"/>
      <c r="BH346" s="73"/>
      <c r="BI346" s="73"/>
      <c r="BJ346" s="73"/>
      <c r="BK346" s="73"/>
      <c r="BL346" s="73"/>
      <c r="BM346" s="73"/>
      <c r="BN346" s="73"/>
      <c r="BO346" s="73"/>
      <c r="BP346" s="73"/>
      <c r="BQ346" s="73"/>
      <c r="BR346" s="73"/>
      <c r="BS346" s="73"/>
      <c r="BT346" s="73"/>
      <c r="BU346" s="73"/>
      <c r="BV346" s="73"/>
      <c r="BW346" s="73"/>
      <c r="BX346" s="73"/>
      <c r="BY346" s="73"/>
      <c r="BZ346" s="73"/>
      <c r="CA346" s="73"/>
      <c r="CB346" s="73"/>
      <c r="CC346" s="73"/>
      <c r="CD346" s="73"/>
      <c r="CE346" s="73"/>
      <c r="CF346" s="73"/>
      <c r="CG346" s="73"/>
      <c r="CH346" s="73"/>
      <c r="CI346" s="73"/>
      <c r="CJ346" s="73"/>
      <c r="CK346" s="73"/>
      <c r="CL346" s="73"/>
      <c r="CM346" s="73"/>
      <c r="CN346" s="73"/>
      <c r="CO346" s="73"/>
      <c r="CP346" s="73"/>
      <c r="CQ346" s="73"/>
      <c r="CR346" s="73"/>
      <c r="CS346" s="73"/>
      <c r="CT346" s="73"/>
      <c r="CU346" s="73"/>
      <c r="CV346" s="73"/>
      <c r="CW346" s="73"/>
      <c r="CX346" s="73"/>
      <c r="CY346" s="73"/>
      <c r="CZ346" s="73"/>
      <c r="DA346" s="73"/>
      <c r="DB346" s="73"/>
    </row>
    <row r="347" spans="2:106" s="12" customFormat="1" ht="44" hidden="1" customHeight="1">
      <c r="B347" s="11">
        <v>334</v>
      </c>
      <c r="C347" s="11" t="s">
        <v>134</v>
      </c>
      <c r="D347" s="37" t="s">
        <v>32</v>
      </c>
      <c r="E347" s="11">
        <v>2</v>
      </c>
      <c r="F347" s="37" t="s">
        <v>33</v>
      </c>
      <c r="G347" s="37" t="s">
        <v>69</v>
      </c>
      <c r="H347" s="37" t="s">
        <v>70</v>
      </c>
      <c r="I347" s="37" t="s">
        <v>71</v>
      </c>
      <c r="J347" s="37" t="s">
        <v>49</v>
      </c>
      <c r="K347" s="24" t="s">
        <v>907</v>
      </c>
      <c r="L347" s="37" t="s">
        <v>1012</v>
      </c>
      <c r="M347" s="11" t="s">
        <v>42</v>
      </c>
      <c r="N347" s="25">
        <v>36994</v>
      </c>
      <c r="O347" s="26">
        <v>5982.5417853460003</v>
      </c>
      <c r="P347" s="27">
        <v>221318150.80708992</v>
      </c>
      <c r="Q347" s="11" t="s">
        <v>35</v>
      </c>
      <c r="R347" s="28">
        <v>1</v>
      </c>
      <c r="S347" s="38">
        <v>125</v>
      </c>
      <c r="T347" s="25">
        <v>4624250</v>
      </c>
      <c r="U347" s="11" t="s">
        <v>1013</v>
      </c>
      <c r="V347" s="11" t="s">
        <v>1109</v>
      </c>
      <c r="W347" s="54">
        <v>0</v>
      </c>
      <c r="X347" s="11" t="s">
        <v>183</v>
      </c>
      <c r="Y347" s="27">
        <f t="shared" si="10"/>
        <v>4624250</v>
      </c>
      <c r="Z347" s="11"/>
      <c r="AA347" s="11"/>
      <c r="AB347" s="68">
        <f t="shared" si="11"/>
        <v>4624250</v>
      </c>
      <c r="AC347" s="73"/>
      <c r="AD347" s="73"/>
      <c r="AE347" s="73"/>
      <c r="AF347" s="73"/>
      <c r="AG347" s="73"/>
      <c r="AH347" s="73"/>
      <c r="AI347" s="73"/>
      <c r="AJ347" s="73"/>
      <c r="AK347" s="73"/>
      <c r="AL347" s="73"/>
      <c r="AM347" s="73"/>
      <c r="AN347" s="73"/>
      <c r="AO347" s="73"/>
      <c r="AP347" s="73"/>
      <c r="AQ347" s="73"/>
      <c r="AR347" s="73"/>
      <c r="AS347" s="73"/>
      <c r="AT347" s="73"/>
      <c r="AU347" s="73"/>
      <c r="AV347" s="73"/>
      <c r="AW347" s="73"/>
      <c r="AX347" s="73"/>
      <c r="AY347" s="73"/>
      <c r="AZ347" s="73"/>
      <c r="BA347" s="73"/>
      <c r="BB347" s="73"/>
      <c r="BC347" s="73"/>
      <c r="BD347" s="73"/>
      <c r="BE347" s="73"/>
      <c r="BF347" s="73"/>
      <c r="BG347" s="73"/>
      <c r="BH347" s="73"/>
      <c r="BI347" s="73"/>
      <c r="BJ347" s="73"/>
      <c r="BK347" s="73"/>
      <c r="BL347" s="73"/>
      <c r="BM347" s="73"/>
      <c r="BN347" s="73"/>
      <c r="BO347" s="73"/>
      <c r="BP347" s="73"/>
      <c r="BQ347" s="73"/>
      <c r="BR347" s="73"/>
      <c r="BS347" s="73"/>
      <c r="BT347" s="73"/>
      <c r="BU347" s="73"/>
      <c r="BV347" s="73"/>
      <c r="BW347" s="73"/>
      <c r="BX347" s="73"/>
      <c r="BY347" s="73"/>
      <c r="BZ347" s="73"/>
      <c r="CA347" s="73"/>
      <c r="CB347" s="73"/>
      <c r="CC347" s="73"/>
      <c r="CD347" s="73"/>
      <c r="CE347" s="73"/>
      <c r="CF347" s="73"/>
      <c r="CG347" s="73"/>
      <c r="CH347" s="73"/>
      <c r="CI347" s="73"/>
      <c r="CJ347" s="73"/>
      <c r="CK347" s="73"/>
      <c r="CL347" s="73"/>
      <c r="CM347" s="73"/>
      <c r="CN347" s="73"/>
      <c r="CO347" s="73"/>
      <c r="CP347" s="73"/>
      <c r="CQ347" s="73"/>
      <c r="CR347" s="73"/>
      <c r="CS347" s="73"/>
      <c r="CT347" s="73"/>
      <c r="CU347" s="73"/>
      <c r="CV347" s="73"/>
      <c r="CW347" s="73"/>
      <c r="CX347" s="73"/>
      <c r="CY347" s="73"/>
      <c r="CZ347" s="73"/>
      <c r="DA347" s="73"/>
      <c r="DB347" s="73"/>
    </row>
    <row r="348" spans="2:106" s="12" customFormat="1" ht="44" hidden="1" customHeight="1">
      <c r="B348" s="11">
        <v>335</v>
      </c>
      <c r="C348" s="11" t="s">
        <v>134</v>
      </c>
      <c r="D348" s="37" t="s">
        <v>32</v>
      </c>
      <c r="E348" s="11">
        <v>2</v>
      </c>
      <c r="F348" s="37" t="s">
        <v>33</v>
      </c>
      <c r="G348" s="37" t="s">
        <v>69</v>
      </c>
      <c r="H348" s="37" t="s">
        <v>70</v>
      </c>
      <c r="I348" s="37" t="s">
        <v>71</v>
      </c>
      <c r="J348" s="37" t="s">
        <v>49</v>
      </c>
      <c r="K348" s="24" t="s">
        <v>910</v>
      </c>
      <c r="L348" s="37" t="s">
        <v>1014</v>
      </c>
      <c r="M348" s="11" t="s">
        <v>42</v>
      </c>
      <c r="N348" s="25">
        <v>36994</v>
      </c>
      <c r="O348" s="26">
        <v>13032.249496502893</v>
      </c>
      <c r="P348" s="27">
        <v>482115037.87362802</v>
      </c>
      <c r="Q348" s="11" t="s">
        <v>35</v>
      </c>
      <c r="R348" s="28">
        <v>1</v>
      </c>
      <c r="S348" s="38">
        <v>83</v>
      </c>
      <c r="T348" s="25">
        <v>3070502</v>
      </c>
      <c r="U348" s="11" t="s">
        <v>1015</v>
      </c>
      <c r="V348" s="11" t="s">
        <v>1110</v>
      </c>
      <c r="W348" s="54">
        <v>0</v>
      </c>
      <c r="X348" s="11" t="s">
        <v>183</v>
      </c>
      <c r="Y348" s="27">
        <f t="shared" si="10"/>
        <v>3070502</v>
      </c>
      <c r="Z348" s="11"/>
      <c r="AA348" s="11"/>
      <c r="AB348" s="68">
        <f t="shared" si="11"/>
        <v>3070502</v>
      </c>
      <c r="AC348" s="73"/>
      <c r="AD348" s="73"/>
      <c r="AE348" s="73"/>
      <c r="AF348" s="73"/>
      <c r="AG348" s="73"/>
      <c r="AH348" s="73"/>
      <c r="AI348" s="73"/>
      <c r="AJ348" s="73"/>
      <c r="AK348" s="73"/>
      <c r="AL348" s="73"/>
      <c r="AM348" s="73"/>
      <c r="AN348" s="73"/>
      <c r="AO348" s="73"/>
      <c r="AP348" s="73"/>
      <c r="AQ348" s="73"/>
      <c r="AR348" s="73"/>
      <c r="AS348" s="73"/>
      <c r="AT348" s="73"/>
      <c r="AU348" s="73"/>
      <c r="AV348" s="73"/>
      <c r="AW348" s="73"/>
      <c r="AX348" s="73"/>
      <c r="AY348" s="73"/>
      <c r="AZ348" s="73"/>
      <c r="BA348" s="73"/>
      <c r="BB348" s="73"/>
      <c r="BC348" s="73"/>
      <c r="BD348" s="73"/>
      <c r="BE348" s="73"/>
      <c r="BF348" s="73"/>
      <c r="BG348" s="73"/>
      <c r="BH348" s="73"/>
      <c r="BI348" s="73"/>
      <c r="BJ348" s="73"/>
      <c r="BK348" s="73"/>
      <c r="BL348" s="73"/>
      <c r="BM348" s="73"/>
      <c r="BN348" s="73"/>
      <c r="BO348" s="73"/>
      <c r="BP348" s="73"/>
      <c r="BQ348" s="73"/>
      <c r="BR348" s="73"/>
      <c r="BS348" s="73"/>
      <c r="BT348" s="73"/>
      <c r="BU348" s="73"/>
      <c r="BV348" s="73"/>
      <c r="BW348" s="73"/>
      <c r="BX348" s="73"/>
      <c r="BY348" s="73"/>
      <c r="BZ348" s="73"/>
      <c r="CA348" s="73"/>
      <c r="CB348" s="73"/>
      <c r="CC348" s="73"/>
      <c r="CD348" s="73"/>
      <c r="CE348" s="73"/>
      <c r="CF348" s="73"/>
      <c r="CG348" s="73"/>
      <c r="CH348" s="73"/>
      <c r="CI348" s="73"/>
      <c r="CJ348" s="73"/>
      <c r="CK348" s="73"/>
      <c r="CL348" s="73"/>
      <c r="CM348" s="73"/>
      <c r="CN348" s="73"/>
      <c r="CO348" s="73"/>
      <c r="CP348" s="73"/>
      <c r="CQ348" s="73"/>
      <c r="CR348" s="73"/>
      <c r="CS348" s="73"/>
      <c r="CT348" s="73"/>
      <c r="CU348" s="73"/>
      <c r="CV348" s="73"/>
      <c r="CW348" s="73"/>
      <c r="CX348" s="73"/>
      <c r="CY348" s="73"/>
      <c r="CZ348" s="73"/>
      <c r="DA348" s="73"/>
      <c r="DB348" s="73"/>
    </row>
    <row r="349" spans="2:106" s="12" customFormat="1" ht="44" hidden="1" customHeight="1">
      <c r="B349" s="11">
        <v>336</v>
      </c>
      <c r="C349" s="11" t="s">
        <v>134</v>
      </c>
      <c r="D349" s="37" t="s">
        <v>32</v>
      </c>
      <c r="E349" s="11">
        <v>3</v>
      </c>
      <c r="F349" s="37" t="s">
        <v>33</v>
      </c>
      <c r="G349" s="37" t="s">
        <v>287</v>
      </c>
      <c r="H349" s="37" t="s">
        <v>288</v>
      </c>
      <c r="I349" s="37" t="s">
        <v>71</v>
      </c>
      <c r="J349" s="37" t="s">
        <v>49</v>
      </c>
      <c r="K349" s="24" t="s">
        <v>904</v>
      </c>
      <c r="L349" s="37" t="s">
        <v>1016</v>
      </c>
      <c r="M349" s="11" t="s">
        <v>42</v>
      </c>
      <c r="N349" s="25">
        <v>46242</v>
      </c>
      <c r="O349" s="26">
        <v>247</v>
      </c>
      <c r="P349" s="27">
        <v>11421774</v>
      </c>
      <c r="Q349" s="11" t="s">
        <v>35</v>
      </c>
      <c r="R349" s="28">
        <v>1</v>
      </c>
      <c r="S349" s="38">
        <v>7</v>
      </c>
      <c r="T349" s="25">
        <v>323694</v>
      </c>
      <c r="U349" s="11" t="s">
        <v>1017</v>
      </c>
      <c r="V349" s="11" t="s">
        <v>1111</v>
      </c>
      <c r="W349" s="54">
        <v>0</v>
      </c>
      <c r="X349" s="11" t="s">
        <v>183</v>
      </c>
      <c r="Y349" s="27">
        <f t="shared" si="10"/>
        <v>323694</v>
      </c>
      <c r="Z349" s="11"/>
      <c r="AA349" s="11"/>
      <c r="AB349" s="68">
        <f t="shared" si="11"/>
        <v>323694</v>
      </c>
      <c r="AC349" s="73"/>
      <c r="AD349" s="73"/>
      <c r="AE349" s="73"/>
      <c r="AF349" s="73"/>
      <c r="AG349" s="73"/>
      <c r="AH349" s="73"/>
      <c r="AI349" s="73"/>
      <c r="AJ349" s="73"/>
      <c r="AK349" s="73"/>
      <c r="AL349" s="73"/>
      <c r="AM349" s="73"/>
      <c r="AN349" s="73"/>
      <c r="AO349" s="73"/>
      <c r="AP349" s="73"/>
      <c r="AQ349" s="73"/>
      <c r="AR349" s="73"/>
      <c r="AS349" s="73"/>
      <c r="AT349" s="73"/>
      <c r="AU349" s="73"/>
      <c r="AV349" s="73"/>
      <c r="AW349" s="73"/>
      <c r="AX349" s="73"/>
      <c r="AY349" s="73"/>
      <c r="AZ349" s="73"/>
      <c r="BA349" s="73"/>
      <c r="BB349" s="73"/>
      <c r="BC349" s="73"/>
      <c r="BD349" s="73"/>
      <c r="BE349" s="73"/>
      <c r="BF349" s="73"/>
      <c r="BG349" s="73"/>
      <c r="BH349" s="73"/>
      <c r="BI349" s="73"/>
      <c r="BJ349" s="73"/>
      <c r="BK349" s="73"/>
      <c r="BL349" s="73"/>
      <c r="BM349" s="73"/>
      <c r="BN349" s="73"/>
      <c r="BO349" s="73"/>
      <c r="BP349" s="73"/>
      <c r="BQ349" s="73"/>
      <c r="BR349" s="73"/>
      <c r="BS349" s="73"/>
      <c r="BT349" s="73"/>
      <c r="BU349" s="73"/>
      <c r="BV349" s="73"/>
      <c r="BW349" s="73"/>
      <c r="BX349" s="73"/>
      <c r="BY349" s="73"/>
      <c r="BZ349" s="73"/>
      <c r="CA349" s="73"/>
      <c r="CB349" s="73"/>
      <c r="CC349" s="73"/>
      <c r="CD349" s="73"/>
      <c r="CE349" s="73"/>
      <c r="CF349" s="73"/>
      <c r="CG349" s="73"/>
      <c r="CH349" s="73"/>
      <c r="CI349" s="73"/>
      <c r="CJ349" s="73"/>
      <c r="CK349" s="73"/>
      <c r="CL349" s="73"/>
      <c r="CM349" s="73"/>
      <c r="CN349" s="73"/>
      <c r="CO349" s="73"/>
      <c r="CP349" s="73"/>
      <c r="CQ349" s="73"/>
      <c r="CR349" s="73"/>
      <c r="CS349" s="73"/>
      <c r="CT349" s="73"/>
      <c r="CU349" s="73"/>
      <c r="CV349" s="73"/>
      <c r="CW349" s="73"/>
      <c r="CX349" s="73"/>
      <c r="CY349" s="73"/>
      <c r="CZ349" s="73"/>
      <c r="DA349" s="73"/>
      <c r="DB349" s="73"/>
    </row>
    <row r="350" spans="2:106" s="12" customFormat="1" ht="44" hidden="1" customHeight="1">
      <c r="B350" s="11">
        <v>337</v>
      </c>
      <c r="C350" s="11" t="s">
        <v>134</v>
      </c>
      <c r="D350" s="37" t="s">
        <v>32</v>
      </c>
      <c r="E350" s="11">
        <v>3</v>
      </c>
      <c r="F350" s="37" t="s">
        <v>33</v>
      </c>
      <c r="G350" s="37" t="s">
        <v>287</v>
      </c>
      <c r="H350" s="37" t="s">
        <v>288</v>
      </c>
      <c r="I350" s="37" t="s">
        <v>71</v>
      </c>
      <c r="J350" s="37" t="s">
        <v>49</v>
      </c>
      <c r="K350" s="24" t="s">
        <v>907</v>
      </c>
      <c r="L350" s="37" t="s">
        <v>1018</v>
      </c>
      <c r="M350" s="11" t="s">
        <v>42</v>
      </c>
      <c r="N350" s="25">
        <v>46242</v>
      </c>
      <c r="O350" s="26">
        <v>233</v>
      </c>
      <c r="P350" s="27">
        <v>10774386</v>
      </c>
      <c r="Q350" s="11" t="s">
        <v>35</v>
      </c>
      <c r="R350" s="28">
        <v>1</v>
      </c>
      <c r="S350" s="38">
        <v>8</v>
      </c>
      <c r="T350" s="25">
        <v>369936</v>
      </c>
      <c r="U350" s="11" t="s">
        <v>1019</v>
      </c>
      <c r="V350" s="11" t="s">
        <v>1112</v>
      </c>
      <c r="W350" s="54">
        <v>0</v>
      </c>
      <c r="X350" s="11" t="s">
        <v>183</v>
      </c>
      <c r="Y350" s="27">
        <f t="shared" si="10"/>
        <v>369936</v>
      </c>
      <c r="Z350" s="11"/>
      <c r="AA350" s="11"/>
      <c r="AB350" s="68">
        <f t="shared" si="11"/>
        <v>369936</v>
      </c>
      <c r="AC350" s="73"/>
      <c r="AD350" s="73"/>
      <c r="AE350" s="73"/>
      <c r="AF350" s="73"/>
      <c r="AG350" s="73"/>
      <c r="AH350" s="73"/>
      <c r="AI350" s="73"/>
      <c r="AJ350" s="73"/>
      <c r="AK350" s="73"/>
      <c r="AL350" s="73"/>
      <c r="AM350" s="73"/>
      <c r="AN350" s="73"/>
      <c r="AO350" s="73"/>
      <c r="AP350" s="73"/>
      <c r="AQ350" s="73"/>
      <c r="AR350" s="73"/>
      <c r="AS350" s="73"/>
      <c r="AT350" s="73"/>
      <c r="AU350" s="73"/>
      <c r="AV350" s="73"/>
      <c r="AW350" s="73"/>
      <c r="AX350" s="73"/>
      <c r="AY350" s="73"/>
      <c r="AZ350" s="73"/>
      <c r="BA350" s="73"/>
      <c r="BB350" s="73"/>
      <c r="BC350" s="73"/>
      <c r="BD350" s="73"/>
      <c r="BE350" s="73"/>
      <c r="BF350" s="73"/>
      <c r="BG350" s="73"/>
      <c r="BH350" s="73"/>
      <c r="BI350" s="73"/>
      <c r="BJ350" s="73"/>
      <c r="BK350" s="73"/>
      <c r="BL350" s="73"/>
      <c r="BM350" s="73"/>
      <c r="BN350" s="73"/>
      <c r="BO350" s="73"/>
      <c r="BP350" s="73"/>
      <c r="BQ350" s="73"/>
      <c r="BR350" s="73"/>
      <c r="BS350" s="73"/>
      <c r="BT350" s="73"/>
      <c r="BU350" s="73"/>
      <c r="BV350" s="73"/>
      <c r="BW350" s="73"/>
      <c r="BX350" s="73"/>
      <c r="BY350" s="73"/>
      <c r="BZ350" s="73"/>
      <c r="CA350" s="73"/>
      <c r="CB350" s="73"/>
      <c r="CC350" s="73"/>
      <c r="CD350" s="73"/>
      <c r="CE350" s="73"/>
      <c r="CF350" s="73"/>
      <c r="CG350" s="73"/>
      <c r="CH350" s="73"/>
      <c r="CI350" s="73"/>
      <c r="CJ350" s="73"/>
      <c r="CK350" s="73"/>
      <c r="CL350" s="73"/>
      <c r="CM350" s="73"/>
      <c r="CN350" s="73"/>
      <c r="CO350" s="73"/>
      <c r="CP350" s="73"/>
      <c r="CQ350" s="73"/>
      <c r="CR350" s="73"/>
      <c r="CS350" s="73"/>
      <c r="CT350" s="73"/>
      <c r="CU350" s="73"/>
      <c r="CV350" s="73"/>
      <c r="CW350" s="73"/>
      <c r="CX350" s="73"/>
      <c r="CY350" s="73"/>
      <c r="CZ350" s="73"/>
      <c r="DA350" s="73"/>
      <c r="DB350" s="73"/>
    </row>
    <row r="351" spans="2:106" s="12" customFormat="1" ht="44" hidden="1" customHeight="1">
      <c r="B351" s="11">
        <v>338</v>
      </c>
      <c r="C351" s="11" t="s">
        <v>134</v>
      </c>
      <c r="D351" s="37" t="s">
        <v>32</v>
      </c>
      <c r="E351" s="11">
        <v>3</v>
      </c>
      <c r="F351" s="37" t="s">
        <v>33</v>
      </c>
      <c r="G351" s="37" t="s">
        <v>287</v>
      </c>
      <c r="H351" s="37" t="s">
        <v>288</v>
      </c>
      <c r="I351" s="37" t="s">
        <v>71</v>
      </c>
      <c r="J351" s="37" t="s">
        <v>49</v>
      </c>
      <c r="K351" s="24" t="s">
        <v>910</v>
      </c>
      <c r="L351" s="37" t="s">
        <v>1020</v>
      </c>
      <c r="M351" s="11" t="s">
        <v>42</v>
      </c>
      <c r="N351" s="25">
        <v>46242</v>
      </c>
      <c r="O351" s="26">
        <v>211</v>
      </c>
      <c r="P351" s="27">
        <v>9757062</v>
      </c>
      <c r="Q351" s="11" t="s">
        <v>35</v>
      </c>
      <c r="R351" s="28">
        <v>1</v>
      </c>
      <c r="S351" s="38">
        <v>6</v>
      </c>
      <c r="T351" s="25">
        <v>277452</v>
      </c>
      <c r="U351" s="11" t="s">
        <v>1021</v>
      </c>
      <c r="V351" s="11" t="s">
        <v>1113</v>
      </c>
      <c r="W351" s="54">
        <v>0</v>
      </c>
      <c r="X351" s="11" t="s">
        <v>183</v>
      </c>
      <c r="Y351" s="27">
        <f t="shared" si="10"/>
        <v>277452</v>
      </c>
      <c r="Z351" s="11"/>
      <c r="AA351" s="11"/>
      <c r="AB351" s="68">
        <f t="shared" si="11"/>
        <v>277452</v>
      </c>
      <c r="AC351" s="73"/>
      <c r="AD351" s="73"/>
      <c r="AE351" s="73"/>
      <c r="AF351" s="73"/>
      <c r="AG351" s="73"/>
      <c r="AH351" s="73"/>
      <c r="AI351" s="73"/>
      <c r="AJ351" s="73"/>
      <c r="AK351" s="73"/>
      <c r="AL351" s="73"/>
      <c r="AM351" s="73"/>
      <c r="AN351" s="73"/>
      <c r="AO351" s="73"/>
      <c r="AP351" s="73"/>
      <c r="AQ351" s="73"/>
      <c r="AR351" s="73"/>
      <c r="AS351" s="73"/>
      <c r="AT351" s="73"/>
      <c r="AU351" s="73"/>
      <c r="AV351" s="73"/>
      <c r="AW351" s="73"/>
      <c r="AX351" s="73"/>
      <c r="AY351" s="73"/>
      <c r="AZ351" s="73"/>
      <c r="BA351" s="73"/>
      <c r="BB351" s="73"/>
      <c r="BC351" s="73"/>
      <c r="BD351" s="73"/>
      <c r="BE351" s="73"/>
      <c r="BF351" s="73"/>
      <c r="BG351" s="73"/>
      <c r="BH351" s="73"/>
      <c r="BI351" s="73"/>
      <c r="BJ351" s="73"/>
      <c r="BK351" s="73"/>
      <c r="BL351" s="73"/>
      <c r="BM351" s="73"/>
      <c r="BN351" s="73"/>
      <c r="BO351" s="73"/>
      <c r="BP351" s="73"/>
      <c r="BQ351" s="73"/>
      <c r="BR351" s="73"/>
      <c r="BS351" s="73"/>
      <c r="BT351" s="73"/>
      <c r="BU351" s="73"/>
      <c r="BV351" s="73"/>
      <c r="BW351" s="73"/>
      <c r="BX351" s="73"/>
      <c r="BY351" s="73"/>
      <c r="BZ351" s="73"/>
      <c r="CA351" s="73"/>
      <c r="CB351" s="73"/>
      <c r="CC351" s="73"/>
      <c r="CD351" s="73"/>
      <c r="CE351" s="73"/>
      <c r="CF351" s="73"/>
      <c r="CG351" s="73"/>
      <c r="CH351" s="73"/>
      <c r="CI351" s="73"/>
      <c r="CJ351" s="73"/>
      <c r="CK351" s="73"/>
      <c r="CL351" s="73"/>
      <c r="CM351" s="73"/>
      <c r="CN351" s="73"/>
      <c r="CO351" s="73"/>
      <c r="CP351" s="73"/>
      <c r="CQ351" s="73"/>
      <c r="CR351" s="73"/>
      <c r="CS351" s="73"/>
      <c r="CT351" s="73"/>
      <c r="CU351" s="73"/>
      <c r="CV351" s="73"/>
      <c r="CW351" s="73"/>
      <c r="CX351" s="73"/>
      <c r="CY351" s="73"/>
      <c r="CZ351" s="73"/>
      <c r="DA351" s="73"/>
      <c r="DB351" s="73"/>
    </row>
    <row r="352" spans="2:106" s="12" customFormat="1" ht="44" hidden="1" customHeight="1">
      <c r="B352" s="11">
        <v>339</v>
      </c>
      <c r="C352" s="11" t="s">
        <v>134</v>
      </c>
      <c r="D352" s="37" t="s">
        <v>32</v>
      </c>
      <c r="E352" s="11">
        <v>2</v>
      </c>
      <c r="F352" s="37" t="s">
        <v>33</v>
      </c>
      <c r="G352" s="37" t="s">
        <v>69</v>
      </c>
      <c r="H352" s="37" t="s">
        <v>70</v>
      </c>
      <c r="I352" s="37" t="s">
        <v>71</v>
      </c>
      <c r="J352" s="37" t="s">
        <v>49</v>
      </c>
      <c r="K352" s="24" t="s">
        <v>904</v>
      </c>
      <c r="L352" s="37" t="s">
        <v>1010</v>
      </c>
      <c r="M352" s="11" t="s">
        <v>42</v>
      </c>
      <c r="N352" s="25">
        <v>36994</v>
      </c>
      <c r="O352" s="26">
        <v>14749</v>
      </c>
      <c r="P352" s="27">
        <v>545624506</v>
      </c>
      <c r="Q352" s="11" t="s">
        <v>38</v>
      </c>
      <c r="R352" s="28">
        <v>1</v>
      </c>
      <c r="S352" s="38">
        <v>90.300264907822893</v>
      </c>
      <c r="T352" s="25">
        <v>3340568</v>
      </c>
      <c r="U352" s="11" t="s">
        <v>1022</v>
      </c>
      <c r="V352" s="11" t="s">
        <v>1114</v>
      </c>
      <c r="W352" s="54">
        <v>3340568</v>
      </c>
      <c r="X352" s="11" t="s">
        <v>1115</v>
      </c>
      <c r="Y352" s="27">
        <f t="shared" si="10"/>
        <v>0</v>
      </c>
      <c r="Z352" s="11"/>
      <c r="AA352" s="11"/>
      <c r="AB352" s="68">
        <f t="shared" si="11"/>
        <v>0</v>
      </c>
      <c r="AC352" s="73"/>
      <c r="AD352" s="73"/>
      <c r="AE352" s="73"/>
      <c r="AF352" s="73"/>
      <c r="AG352" s="73"/>
      <c r="AH352" s="73"/>
      <c r="AI352" s="73"/>
      <c r="AJ352" s="73"/>
      <c r="AK352" s="73"/>
      <c r="AL352" s="73"/>
      <c r="AM352" s="73"/>
      <c r="AN352" s="73"/>
      <c r="AO352" s="73"/>
      <c r="AP352" s="73"/>
      <c r="AQ352" s="73"/>
      <c r="AR352" s="73"/>
      <c r="AS352" s="73"/>
      <c r="AT352" s="73"/>
      <c r="AU352" s="73"/>
      <c r="AV352" s="73"/>
      <c r="AW352" s="73"/>
      <c r="AX352" s="73"/>
      <c r="AY352" s="73"/>
      <c r="AZ352" s="73"/>
      <c r="BA352" s="73"/>
      <c r="BB352" s="73"/>
      <c r="BC352" s="73"/>
      <c r="BD352" s="73"/>
      <c r="BE352" s="73"/>
      <c r="BF352" s="73"/>
      <c r="BG352" s="73"/>
      <c r="BH352" s="73"/>
      <c r="BI352" s="73"/>
      <c r="BJ352" s="73"/>
      <c r="BK352" s="73"/>
      <c r="BL352" s="73"/>
      <c r="BM352" s="73"/>
      <c r="BN352" s="73"/>
      <c r="BO352" s="73"/>
      <c r="BP352" s="73"/>
      <c r="BQ352" s="73"/>
      <c r="BR352" s="73"/>
      <c r="BS352" s="73"/>
      <c r="BT352" s="73"/>
      <c r="BU352" s="73"/>
      <c r="BV352" s="73"/>
      <c r="BW352" s="73"/>
      <c r="BX352" s="73"/>
      <c r="BY352" s="73"/>
      <c r="BZ352" s="73"/>
      <c r="CA352" s="73"/>
      <c r="CB352" s="73"/>
      <c r="CC352" s="73"/>
      <c r="CD352" s="73"/>
      <c r="CE352" s="73"/>
      <c r="CF352" s="73"/>
      <c r="CG352" s="73"/>
      <c r="CH352" s="73"/>
      <c r="CI352" s="73"/>
      <c r="CJ352" s="73"/>
      <c r="CK352" s="73"/>
      <c r="CL352" s="73"/>
      <c r="CM352" s="73"/>
      <c r="CN352" s="73"/>
      <c r="CO352" s="73"/>
      <c r="CP352" s="73"/>
      <c r="CQ352" s="73"/>
      <c r="CR352" s="73"/>
      <c r="CS352" s="73"/>
      <c r="CT352" s="73"/>
      <c r="CU352" s="73"/>
      <c r="CV352" s="73"/>
      <c r="CW352" s="73"/>
      <c r="CX352" s="73"/>
      <c r="CY352" s="73"/>
      <c r="CZ352" s="73"/>
      <c r="DA352" s="73"/>
      <c r="DB352" s="73"/>
    </row>
    <row r="353" spans="2:106" s="12" customFormat="1" ht="44" hidden="1" customHeight="1">
      <c r="B353" s="11">
        <v>340</v>
      </c>
      <c r="C353" s="11" t="s">
        <v>134</v>
      </c>
      <c r="D353" s="37" t="s">
        <v>32</v>
      </c>
      <c r="E353" s="11">
        <v>2</v>
      </c>
      <c r="F353" s="37" t="s">
        <v>33</v>
      </c>
      <c r="G353" s="37" t="s">
        <v>69</v>
      </c>
      <c r="H353" s="37" t="s">
        <v>70</v>
      </c>
      <c r="I353" s="37" t="s">
        <v>71</v>
      </c>
      <c r="J353" s="37" t="s">
        <v>49</v>
      </c>
      <c r="K353" s="24" t="s">
        <v>910</v>
      </c>
      <c r="L353" s="37" t="s">
        <v>1014</v>
      </c>
      <c r="M353" s="11" t="s">
        <v>42</v>
      </c>
      <c r="N353" s="25">
        <v>36994</v>
      </c>
      <c r="O353" s="26">
        <v>13032.249496502893</v>
      </c>
      <c r="P353" s="27">
        <v>482115037.87362802</v>
      </c>
      <c r="Q353" s="11" t="s">
        <v>38</v>
      </c>
      <c r="R353" s="28">
        <v>1</v>
      </c>
      <c r="S353" s="38">
        <v>192.91420230307619</v>
      </c>
      <c r="T353" s="25">
        <v>7136668</v>
      </c>
      <c r="U353" s="11" t="s">
        <v>1023</v>
      </c>
      <c r="V353" s="11" t="s">
        <v>1116</v>
      </c>
      <c r="W353" s="54">
        <v>5369756</v>
      </c>
      <c r="X353" s="11" t="s">
        <v>1117</v>
      </c>
      <c r="Y353" s="27">
        <f t="shared" si="10"/>
        <v>1766912</v>
      </c>
      <c r="Z353" s="11"/>
      <c r="AA353" s="11"/>
      <c r="AB353" s="68">
        <f t="shared" si="11"/>
        <v>1766912</v>
      </c>
      <c r="AC353" s="73"/>
      <c r="AD353" s="73"/>
      <c r="AE353" s="73"/>
      <c r="AF353" s="73"/>
      <c r="AG353" s="73"/>
      <c r="AH353" s="73"/>
      <c r="AI353" s="73"/>
      <c r="AJ353" s="73"/>
      <c r="AK353" s="73"/>
      <c r="AL353" s="73"/>
      <c r="AM353" s="73"/>
      <c r="AN353" s="73"/>
      <c r="AO353" s="73"/>
      <c r="AP353" s="73"/>
      <c r="AQ353" s="73"/>
      <c r="AR353" s="73"/>
      <c r="AS353" s="73"/>
      <c r="AT353" s="73"/>
      <c r="AU353" s="73"/>
      <c r="AV353" s="73"/>
      <c r="AW353" s="73"/>
      <c r="AX353" s="73"/>
      <c r="AY353" s="73"/>
      <c r="AZ353" s="73"/>
      <c r="BA353" s="73"/>
      <c r="BB353" s="73"/>
      <c r="BC353" s="73"/>
      <c r="BD353" s="73"/>
      <c r="BE353" s="73"/>
      <c r="BF353" s="73"/>
      <c r="BG353" s="73"/>
      <c r="BH353" s="73"/>
      <c r="BI353" s="73"/>
      <c r="BJ353" s="73"/>
      <c r="BK353" s="73"/>
      <c r="BL353" s="73"/>
      <c r="BM353" s="73"/>
      <c r="BN353" s="73"/>
      <c r="BO353" s="73"/>
      <c r="BP353" s="73"/>
      <c r="BQ353" s="73"/>
      <c r="BR353" s="73"/>
      <c r="BS353" s="73"/>
      <c r="BT353" s="73"/>
      <c r="BU353" s="73"/>
      <c r="BV353" s="73"/>
      <c r="BW353" s="73"/>
      <c r="BX353" s="73"/>
      <c r="BY353" s="73"/>
      <c r="BZ353" s="73"/>
      <c r="CA353" s="73"/>
      <c r="CB353" s="73"/>
      <c r="CC353" s="73"/>
      <c r="CD353" s="73"/>
      <c r="CE353" s="73"/>
      <c r="CF353" s="73"/>
      <c r="CG353" s="73"/>
      <c r="CH353" s="73"/>
      <c r="CI353" s="73"/>
      <c r="CJ353" s="73"/>
      <c r="CK353" s="73"/>
      <c r="CL353" s="73"/>
      <c r="CM353" s="73"/>
      <c r="CN353" s="73"/>
      <c r="CO353" s="73"/>
      <c r="CP353" s="73"/>
      <c r="CQ353" s="73"/>
      <c r="CR353" s="73"/>
      <c r="CS353" s="73"/>
      <c r="CT353" s="73"/>
      <c r="CU353" s="73"/>
      <c r="CV353" s="73"/>
      <c r="CW353" s="73"/>
      <c r="CX353" s="73"/>
      <c r="CY353" s="73"/>
      <c r="CZ353" s="73"/>
      <c r="DA353" s="73"/>
      <c r="DB353" s="73"/>
    </row>
    <row r="354" spans="2:106" s="12" customFormat="1" ht="44" hidden="1" customHeight="1">
      <c r="B354" s="11">
        <v>341</v>
      </c>
      <c r="C354" s="11" t="s">
        <v>134</v>
      </c>
      <c r="D354" s="37" t="s">
        <v>32</v>
      </c>
      <c r="E354" s="11">
        <v>7</v>
      </c>
      <c r="F354" s="37" t="s">
        <v>33</v>
      </c>
      <c r="G354" s="37" t="s">
        <v>165</v>
      </c>
      <c r="H354" s="37" t="s">
        <v>166</v>
      </c>
      <c r="I354" s="37" t="s">
        <v>48</v>
      </c>
      <c r="J354" s="37" t="s">
        <v>49</v>
      </c>
      <c r="K354" s="24" t="s">
        <v>965</v>
      </c>
      <c r="L354" s="37" t="s">
        <v>1024</v>
      </c>
      <c r="M354" s="11" t="s">
        <v>42</v>
      </c>
      <c r="N354" s="25">
        <v>60112</v>
      </c>
      <c r="O354" s="26">
        <v>20</v>
      </c>
      <c r="P354" s="27">
        <v>1202240</v>
      </c>
      <c r="Q354" s="11" t="s">
        <v>35</v>
      </c>
      <c r="R354" s="28">
        <v>1</v>
      </c>
      <c r="S354" s="38">
        <v>15</v>
      </c>
      <c r="T354" s="25">
        <v>901680</v>
      </c>
      <c r="U354" s="11" t="s">
        <v>1025</v>
      </c>
      <c r="V354" s="11" t="s">
        <v>865</v>
      </c>
      <c r="W354" s="54">
        <v>0</v>
      </c>
      <c r="X354" s="11" t="s">
        <v>183</v>
      </c>
      <c r="Y354" s="27">
        <f t="shared" si="10"/>
        <v>901680</v>
      </c>
      <c r="Z354" s="11"/>
      <c r="AA354" s="11"/>
      <c r="AB354" s="68">
        <f t="shared" si="11"/>
        <v>901680</v>
      </c>
      <c r="AC354" s="73"/>
      <c r="AD354" s="73"/>
      <c r="AE354" s="73"/>
      <c r="AF354" s="73"/>
      <c r="AG354" s="73"/>
      <c r="AH354" s="73"/>
      <c r="AI354" s="73"/>
      <c r="AJ354" s="73"/>
      <c r="AK354" s="73"/>
      <c r="AL354" s="73"/>
      <c r="AM354" s="73"/>
      <c r="AN354" s="73"/>
      <c r="AO354" s="73"/>
      <c r="AP354" s="73"/>
      <c r="AQ354" s="73"/>
      <c r="AR354" s="73"/>
      <c r="AS354" s="73"/>
      <c r="AT354" s="73"/>
      <c r="AU354" s="73"/>
      <c r="AV354" s="73"/>
      <c r="AW354" s="73"/>
      <c r="AX354" s="73"/>
      <c r="AY354" s="73"/>
      <c r="AZ354" s="73"/>
      <c r="BA354" s="73"/>
      <c r="BB354" s="73"/>
      <c r="BC354" s="73"/>
      <c r="BD354" s="73"/>
      <c r="BE354" s="73"/>
      <c r="BF354" s="73"/>
      <c r="BG354" s="73"/>
      <c r="BH354" s="73"/>
      <c r="BI354" s="73"/>
      <c r="BJ354" s="73"/>
      <c r="BK354" s="73"/>
      <c r="BL354" s="73"/>
      <c r="BM354" s="73"/>
      <c r="BN354" s="73"/>
      <c r="BO354" s="73"/>
      <c r="BP354" s="73"/>
      <c r="BQ354" s="73"/>
      <c r="BR354" s="73"/>
      <c r="BS354" s="73"/>
      <c r="BT354" s="73"/>
      <c r="BU354" s="73"/>
      <c r="BV354" s="73"/>
      <c r="BW354" s="73"/>
      <c r="BX354" s="73"/>
      <c r="BY354" s="73"/>
      <c r="BZ354" s="73"/>
      <c r="CA354" s="73"/>
      <c r="CB354" s="73"/>
      <c r="CC354" s="73"/>
      <c r="CD354" s="73"/>
      <c r="CE354" s="73"/>
      <c r="CF354" s="73"/>
      <c r="CG354" s="73"/>
      <c r="CH354" s="73"/>
      <c r="CI354" s="73"/>
      <c r="CJ354" s="73"/>
      <c r="CK354" s="73"/>
      <c r="CL354" s="73"/>
      <c r="CM354" s="73"/>
      <c r="CN354" s="73"/>
      <c r="CO354" s="73"/>
      <c r="CP354" s="73"/>
      <c r="CQ354" s="73"/>
      <c r="CR354" s="73"/>
      <c r="CS354" s="73"/>
      <c r="CT354" s="73"/>
      <c r="CU354" s="73"/>
      <c r="CV354" s="73"/>
      <c r="CW354" s="73"/>
      <c r="CX354" s="73"/>
      <c r="CY354" s="73"/>
      <c r="CZ354" s="73"/>
      <c r="DA354" s="73"/>
      <c r="DB354" s="73"/>
    </row>
    <row r="355" spans="2:106" s="12" customFormat="1" ht="44" hidden="1" customHeight="1">
      <c r="B355" s="11">
        <v>342</v>
      </c>
      <c r="C355" s="11" t="s">
        <v>134</v>
      </c>
      <c r="D355" s="37" t="s">
        <v>32</v>
      </c>
      <c r="E355" s="11">
        <v>7</v>
      </c>
      <c r="F355" s="37" t="s">
        <v>33</v>
      </c>
      <c r="G355" s="37" t="s">
        <v>165</v>
      </c>
      <c r="H355" s="37" t="s">
        <v>166</v>
      </c>
      <c r="I355" s="37" t="s">
        <v>48</v>
      </c>
      <c r="J355" s="37" t="s">
        <v>49</v>
      </c>
      <c r="K355" s="24" t="s">
        <v>965</v>
      </c>
      <c r="L355" s="37" t="s">
        <v>1024</v>
      </c>
      <c r="M355" s="11" t="s">
        <v>42</v>
      </c>
      <c r="N355" s="25">
        <v>60112</v>
      </c>
      <c r="O355" s="26">
        <v>20</v>
      </c>
      <c r="P355" s="27">
        <v>1202240</v>
      </c>
      <c r="Q355" s="11" t="s">
        <v>36</v>
      </c>
      <c r="R355" s="28">
        <v>1</v>
      </c>
      <c r="S355" s="38">
        <v>1</v>
      </c>
      <c r="T355" s="25">
        <v>60112</v>
      </c>
      <c r="U355" s="11" t="s">
        <v>1026</v>
      </c>
      <c r="V355" s="11" t="s">
        <v>1118</v>
      </c>
      <c r="W355" s="54">
        <v>0</v>
      </c>
      <c r="X355" s="11" t="s">
        <v>1119</v>
      </c>
      <c r="Y355" s="27">
        <f t="shared" si="10"/>
        <v>60112</v>
      </c>
      <c r="Z355" s="11"/>
      <c r="AA355" s="11"/>
      <c r="AB355" s="68">
        <f t="shared" si="11"/>
        <v>60112</v>
      </c>
      <c r="AC355" s="73"/>
      <c r="AD355" s="73"/>
      <c r="AE355" s="73"/>
      <c r="AF355" s="73"/>
      <c r="AG355" s="73"/>
      <c r="AH355" s="73"/>
      <c r="AI355" s="73"/>
      <c r="AJ355" s="73"/>
      <c r="AK355" s="73"/>
      <c r="AL355" s="73"/>
      <c r="AM355" s="73"/>
      <c r="AN355" s="73"/>
      <c r="AO355" s="73"/>
      <c r="AP355" s="73"/>
      <c r="AQ355" s="73"/>
      <c r="AR355" s="73"/>
      <c r="AS355" s="73"/>
      <c r="AT355" s="73"/>
      <c r="AU355" s="73"/>
      <c r="AV355" s="73"/>
      <c r="AW355" s="73"/>
      <c r="AX355" s="73"/>
      <c r="AY355" s="73"/>
      <c r="AZ355" s="73"/>
      <c r="BA355" s="73"/>
      <c r="BB355" s="73"/>
      <c r="BC355" s="73"/>
      <c r="BD355" s="73"/>
      <c r="BE355" s="73"/>
      <c r="BF355" s="73"/>
      <c r="BG355" s="73"/>
      <c r="BH355" s="73"/>
      <c r="BI355" s="73"/>
      <c r="BJ355" s="73"/>
      <c r="BK355" s="73"/>
      <c r="BL355" s="73"/>
      <c r="BM355" s="73"/>
      <c r="BN355" s="73"/>
      <c r="BO355" s="73"/>
      <c r="BP355" s="73"/>
      <c r="BQ355" s="73"/>
      <c r="BR355" s="73"/>
      <c r="BS355" s="73"/>
      <c r="BT355" s="73"/>
      <c r="BU355" s="73"/>
      <c r="BV355" s="73"/>
      <c r="BW355" s="73"/>
      <c r="BX355" s="73"/>
      <c r="BY355" s="73"/>
      <c r="BZ355" s="73"/>
      <c r="CA355" s="73"/>
      <c r="CB355" s="73"/>
      <c r="CC355" s="73"/>
      <c r="CD355" s="73"/>
      <c r="CE355" s="73"/>
      <c r="CF355" s="73"/>
      <c r="CG355" s="73"/>
      <c r="CH355" s="73"/>
      <c r="CI355" s="73"/>
      <c r="CJ355" s="73"/>
      <c r="CK355" s="73"/>
      <c r="CL355" s="73"/>
      <c r="CM355" s="73"/>
      <c r="CN355" s="73"/>
      <c r="CO355" s="73"/>
      <c r="CP355" s="73"/>
      <c r="CQ355" s="73"/>
      <c r="CR355" s="73"/>
      <c r="CS355" s="73"/>
      <c r="CT355" s="73"/>
      <c r="CU355" s="73"/>
      <c r="CV355" s="73"/>
      <c r="CW355" s="73"/>
      <c r="CX355" s="73"/>
      <c r="CY355" s="73"/>
      <c r="CZ355" s="73"/>
      <c r="DA355" s="73"/>
      <c r="DB355" s="73"/>
    </row>
    <row r="356" spans="2:106" s="12" customFormat="1" ht="44" hidden="1" customHeight="1">
      <c r="B356" s="11">
        <v>343</v>
      </c>
      <c r="C356" s="11" t="s">
        <v>134</v>
      </c>
      <c r="D356" s="37" t="s">
        <v>32</v>
      </c>
      <c r="E356" s="11">
        <v>6</v>
      </c>
      <c r="F356" s="37" t="s">
        <v>33</v>
      </c>
      <c r="G356" s="37" t="s">
        <v>77</v>
      </c>
      <c r="H356" s="37" t="s">
        <v>78</v>
      </c>
      <c r="I356" s="37" t="s">
        <v>48</v>
      </c>
      <c r="J356" s="37" t="s">
        <v>49</v>
      </c>
      <c r="K356" s="24" t="s">
        <v>951</v>
      </c>
      <c r="L356" s="37" t="s">
        <v>1027</v>
      </c>
      <c r="M356" s="11" t="s">
        <v>45</v>
      </c>
      <c r="N356" s="25">
        <v>98260</v>
      </c>
      <c r="O356" s="26">
        <v>112</v>
      </c>
      <c r="P356" s="27">
        <v>11005120</v>
      </c>
      <c r="Q356" s="11" t="s">
        <v>35</v>
      </c>
      <c r="R356" s="28">
        <v>1</v>
      </c>
      <c r="S356" s="38">
        <v>7</v>
      </c>
      <c r="T356" s="25">
        <v>687820</v>
      </c>
      <c r="U356" s="11" t="s">
        <v>1028</v>
      </c>
      <c r="V356" s="11" t="s">
        <v>865</v>
      </c>
      <c r="W356" s="54">
        <v>0</v>
      </c>
      <c r="X356" s="11" t="s">
        <v>195</v>
      </c>
      <c r="Y356" s="27">
        <f t="shared" si="10"/>
        <v>687820</v>
      </c>
      <c r="Z356" s="11"/>
      <c r="AA356" s="11"/>
      <c r="AB356" s="68">
        <f t="shared" si="11"/>
        <v>687820</v>
      </c>
      <c r="AC356" s="73"/>
      <c r="AD356" s="73"/>
      <c r="AE356" s="73"/>
      <c r="AF356" s="73"/>
      <c r="AG356" s="73"/>
      <c r="AH356" s="73"/>
      <c r="AI356" s="73"/>
      <c r="AJ356" s="73"/>
      <c r="AK356" s="73"/>
      <c r="AL356" s="73"/>
      <c r="AM356" s="73"/>
      <c r="AN356" s="73"/>
      <c r="AO356" s="73"/>
      <c r="AP356" s="73"/>
      <c r="AQ356" s="73"/>
      <c r="AR356" s="73"/>
      <c r="AS356" s="73"/>
      <c r="AT356" s="73"/>
      <c r="AU356" s="73"/>
      <c r="AV356" s="73"/>
      <c r="AW356" s="73"/>
      <c r="AX356" s="73"/>
      <c r="AY356" s="73"/>
      <c r="AZ356" s="73"/>
      <c r="BA356" s="73"/>
      <c r="BB356" s="73"/>
      <c r="BC356" s="73"/>
      <c r="BD356" s="73"/>
      <c r="BE356" s="73"/>
      <c r="BF356" s="73"/>
      <c r="BG356" s="73"/>
      <c r="BH356" s="73"/>
      <c r="BI356" s="73"/>
      <c r="BJ356" s="73"/>
      <c r="BK356" s="73"/>
      <c r="BL356" s="73"/>
      <c r="BM356" s="73"/>
      <c r="BN356" s="73"/>
      <c r="BO356" s="73"/>
      <c r="BP356" s="73"/>
      <c r="BQ356" s="73"/>
      <c r="BR356" s="73"/>
      <c r="BS356" s="73"/>
      <c r="BT356" s="73"/>
      <c r="BU356" s="73"/>
      <c r="BV356" s="73"/>
      <c r="BW356" s="73"/>
      <c r="BX356" s="73"/>
      <c r="BY356" s="73"/>
      <c r="BZ356" s="73"/>
      <c r="CA356" s="73"/>
      <c r="CB356" s="73"/>
      <c r="CC356" s="73"/>
      <c r="CD356" s="73"/>
      <c r="CE356" s="73"/>
      <c r="CF356" s="73"/>
      <c r="CG356" s="73"/>
      <c r="CH356" s="73"/>
      <c r="CI356" s="73"/>
      <c r="CJ356" s="73"/>
      <c r="CK356" s="73"/>
      <c r="CL356" s="73"/>
      <c r="CM356" s="73"/>
      <c r="CN356" s="73"/>
      <c r="CO356" s="73"/>
      <c r="CP356" s="73"/>
      <c r="CQ356" s="73"/>
      <c r="CR356" s="73"/>
      <c r="CS356" s="73"/>
      <c r="CT356" s="73"/>
      <c r="CU356" s="73"/>
      <c r="CV356" s="73"/>
      <c r="CW356" s="73"/>
      <c r="CX356" s="73"/>
      <c r="CY356" s="73"/>
      <c r="CZ356" s="73"/>
      <c r="DA356" s="73"/>
      <c r="DB356" s="73"/>
    </row>
    <row r="357" spans="2:106" s="12" customFormat="1" ht="44" hidden="1" customHeight="1">
      <c r="B357" s="11">
        <v>344</v>
      </c>
      <c r="C357" s="11" t="s">
        <v>134</v>
      </c>
      <c r="D357" s="37" t="s">
        <v>32</v>
      </c>
      <c r="E357" s="11">
        <v>6</v>
      </c>
      <c r="F357" s="37" t="s">
        <v>33</v>
      </c>
      <c r="G357" s="37" t="s">
        <v>77</v>
      </c>
      <c r="H357" s="37" t="s">
        <v>78</v>
      </c>
      <c r="I357" s="37" t="s">
        <v>48</v>
      </c>
      <c r="J357" s="37" t="s">
        <v>49</v>
      </c>
      <c r="K357" s="24" t="s">
        <v>965</v>
      </c>
      <c r="L357" s="37" t="s">
        <v>1029</v>
      </c>
      <c r="M357" s="11" t="s">
        <v>45</v>
      </c>
      <c r="N357" s="25">
        <v>98260</v>
      </c>
      <c r="O357" s="26">
        <v>166</v>
      </c>
      <c r="P357" s="27">
        <v>16311160</v>
      </c>
      <c r="Q357" s="11" t="s">
        <v>35</v>
      </c>
      <c r="R357" s="28">
        <v>1</v>
      </c>
      <c r="S357" s="38">
        <v>14</v>
      </c>
      <c r="T357" s="25">
        <v>1375640</v>
      </c>
      <c r="U357" s="11" t="s">
        <v>1030</v>
      </c>
      <c r="V357" s="11" t="s">
        <v>865</v>
      </c>
      <c r="W357" s="54">
        <v>0</v>
      </c>
      <c r="X357" s="11" t="s">
        <v>195</v>
      </c>
      <c r="Y357" s="27">
        <f t="shared" si="10"/>
        <v>1375640</v>
      </c>
      <c r="Z357" s="11"/>
      <c r="AA357" s="11"/>
      <c r="AB357" s="68">
        <f t="shared" si="11"/>
        <v>1375640</v>
      </c>
      <c r="AC357" s="73"/>
      <c r="AD357" s="73"/>
      <c r="AE357" s="73"/>
      <c r="AF357" s="73"/>
      <c r="AG357" s="73"/>
      <c r="AH357" s="73"/>
      <c r="AI357" s="73"/>
      <c r="AJ357" s="73"/>
      <c r="AK357" s="73"/>
      <c r="AL357" s="73"/>
      <c r="AM357" s="73"/>
      <c r="AN357" s="73"/>
      <c r="AO357" s="73"/>
      <c r="AP357" s="73"/>
      <c r="AQ357" s="73"/>
      <c r="AR357" s="73"/>
      <c r="AS357" s="73"/>
      <c r="AT357" s="73"/>
      <c r="AU357" s="73"/>
      <c r="AV357" s="73"/>
      <c r="AW357" s="73"/>
      <c r="AX357" s="73"/>
      <c r="AY357" s="73"/>
      <c r="AZ357" s="73"/>
      <c r="BA357" s="73"/>
      <c r="BB357" s="73"/>
      <c r="BC357" s="73"/>
      <c r="BD357" s="73"/>
      <c r="BE357" s="73"/>
      <c r="BF357" s="73"/>
      <c r="BG357" s="73"/>
      <c r="BH357" s="73"/>
      <c r="BI357" s="73"/>
      <c r="BJ357" s="73"/>
      <c r="BK357" s="73"/>
      <c r="BL357" s="73"/>
      <c r="BM357" s="73"/>
      <c r="BN357" s="73"/>
      <c r="BO357" s="73"/>
      <c r="BP357" s="73"/>
      <c r="BQ357" s="73"/>
      <c r="BR357" s="73"/>
      <c r="BS357" s="73"/>
      <c r="BT357" s="73"/>
      <c r="BU357" s="73"/>
      <c r="BV357" s="73"/>
      <c r="BW357" s="73"/>
      <c r="BX357" s="73"/>
      <c r="BY357" s="73"/>
      <c r="BZ357" s="73"/>
      <c r="CA357" s="73"/>
      <c r="CB357" s="73"/>
      <c r="CC357" s="73"/>
      <c r="CD357" s="73"/>
      <c r="CE357" s="73"/>
      <c r="CF357" s="73"/>
      <c r="CG357" s="73"/>
      <c r="CH357" s="73"/>
      <c r="CI357" s="73"/>
      <c r="CJ357" s="73"/>
      <c r="CK357" s="73"/>
      <c r="CL357" s="73"/>
      <c r="CM357" s="73"/>
      <c r="CN357" s="73"/>
      <c r="CO357" s="73"/>
      <c r="CP357" s="73"/>
      <c r="CQ357" s="73"/>
      <c r="CR357" s="73"/>
      <c r="CS357" s="73"/>
      <c r="CT357" s="73"/>
      <c r="CU357" s="73"/>
      <c r="CV357" s="73"/>
      <c r="CW357" s="73"/>
      <c r="CX357" s="73"/>
      <c r="CY357" s="73"/>
      <c r="CZ357" s="73"/>
      <c r="DA357" s="73"/>
      <c r="DB357" s="73"/>
    </row>
    <row r="358" spans="2:106" s="12" customFormat="1" ht="44" hidden="1" customHeight="1">
      <c r="B358" s="11">
        <v>345</v>
      </c>
      <c r="C358" s="11" t="s">
        <v>134</v>
      </c>
      <c r="D358" s="37" t="s">
        <v>32</v>
      </c>
      <c r="E358" s="11">
        <v>10</v>
      </c>
      <c r="F358" s="37" t="s">
        <v>33</v>
      </c>
      <c r="G358" s="37" t="s">
        <v>79</v>
      </c>
      <c r="H358" s="37" t="s">
        <v>80</v>
      </c>
      <c r="I358" s="37" t="s">
        <v>48</v>
      </c>
      <c r="J358" s="37" t="s">
        <v>49</v>
      </c>
      <c r="K358" s="24" t="s">
        <v>904</v>
      </c>
      <c r="L358" s="37" t="s">
        <v>1031</v>
      </c>
      <c r="M358" s="11" t="s">
        <v>45</v>
      </c>
      <c r="N358" s="25">
        <v>60112</v>
      </c>
      <c r="O358" s="26">
        <v>289</v>
      </c>
      <c r="P358" s="27">
        <v>17372368</v>
      </c>
      <c r="Q358" s="11" t="s">
        <v>35</v>
      </c>
      <c r="R358" s="28">
        <v>1</v>
      </c>
      <c r="S358" s="38">
        <v>19</v>
      </c>
      <c r="T358" s="25">
        <v>1142128</v>
      </c>
      <c r="U358" s="11" t="s">
        <v>1032</v>
      </c>
      <c r="V358" s="11" t="s">
        <v>1120</v>
      </c>
      <c r="W358" s="54">
        <v>0</v>
      </c>
      <c r="X358" s="11" t="s">
        <v>195</v>
      </c>
      <c r="Y358" s="27">
        <f t="shared" si="10"/>
        <v>1142128</v>
      </c>
      <c r="Z358" s="11"/>
      <c r="AA358" s="11"/>
      <c r="AB358" s="68">
        <f t="shared" si="11"/>
        <v>1142128</v>
      </c>
      <c r="AC358" s="73"/>
      <c r="AD358" s="73"/>
      <c r="AE358" s="73"/>
      <c r="AF358" s="73"/>
      <c r="AG358" s="73"/>
      <c r="AH358" s="73"/>
      <c r="AI358" s="73"/>
      <c r="AJ358" s="73"/>
      <c r="AK358" s="73"/>
      <c r="AL358" s="73"/>
      <c r="AM358" s="73"/>
      <c r="AN358" s="73"/>
      <c r="AO358" s="73"/>
      <c r="AP358" s="73"/>
      <c r="AQ358" s="73"/>
      <c r="AR358" s="73"/>
      <c r="AS358" s="73"/>
      <c r="AT358" s="73"/>
      <c r="AU358" s="73"/>
      <c r="AV358" s="73"/>
      <c r="AW358" s="73"/>
      <c r="AX358" s="73"/>
      <c r="AY358" s="73"/>
      <c r="AZ358" s="73"/>
      <c r="BA358" s="73"/>
      <c r="BB358" s="73"/>
      <c r="BC358" s="73"/>
      <c r="BD358" s="73"/>
      <c r="BE358" s="73"/>
      <c r="BF358" s="73"/>
      <c r="BG358" s="73"/>
      <c r="BH358" s="73"/>
      <c r="BI358" s="73"/>
      <c r="BJ358" s="73"/>
      <c r="BK358" s="73"/>
      <c r="BL358" s="73"/>
      <c r="BM358" s="73"/>
      <c r="BN358" s="73"/>
      <c r="BO358" s="73"/>
      <c r="BP358" s="73"/>
      <c r="BQ358" s="73"/>
      <c r="BR358" s="73"/>
      <c r="BS358" s="73"/>
      <c r="BT358" s="73"/>
      <c r="BU358" s="73"/>
      <c r="BV358" s="73"/>
      <c r="BW358" s="73"/>
      <c r="BX358" s="73"/>
      <c r="BY358" s="73"/>
      <c r="BZ358" s="73"/>
      <c r="CA358" s="73"/>
      <c r="CB358" s="73"/>
      <c r="CC358" s="73"/>
      <c r="CD358" s="73"/>
      <c r="CE358" s="73"/>
      <c r="CF358" s="73"/>
      <c r="CG358" s="73"/>
      <c r="CH358" s="73"/>
      <c r="CI358" s="73"/>
      <c r="CJ358" s="73"/>
      <c r="CK358" s="73"/>
      <c r="CL358" s="73"/>
      <c r="CM358" s="73"/>
      <c r="CN358" s="73"/>
      <c r="CO358" s="73"/>
      <c r="CP358" s="73"/>
      <c r="CQ358" s="73"/>
      <c r="CR358" s="73"/>
      <c r="CS358" s="73"/>
      <c r="CT358" s="73"/>
      <c r="CU358" s="73"/>
      <c r="CV358" s="73"/>
      <c r="CW358" s="73"/>
      <c r="CX358" s="73"/>
      <c r="CY358" s="73"/>
      <c r="CZ358" s="73"/>
      <c r="DA358" s="73"/>
      <c r="DB358" s="73"/>
    </row>
    <row r="359" spans="2:106" s="12" customFormat="1" ht="44" hidden="1" customHeight="1">
      <c r="B359" s="11">
        <v>346</v>
      </c>
      <c r="C359" s="11" t="s">
        <v>134</v>
      </c>
      <c r="D359" s="37" t="s">
        <v>32</v>
      </c>
      <c r="E359" s="11">
        <v>10</v>
      </c>
      <c r="F359" s="37" t="s">
        <v>33</v>
      </c>
      <c r="G359" s="37" t="s">
        <v>79</v>
      </c>
      <c r="H359" s="37" t="s">
        <v>80</v>
      </c>
      <c r="I359" s="37" t="s">
        <v>48</v>
      </c>
      <c r="J359" s="37" t="s">
        <v>49</v>
      </c>
      <c r="K359" s="24" t="s">
        <v>951</v>
      </c>
      <c r="L359" s="37" t="s">
        <v>1033</v>
      </c>
      <c r="M359" s="11" t="s">
        <v>45</v>
      </c>
      <c r="N359" s="25">
        <v>60112</v>
      </c>
      <c r="O359" s="26">
        <v>384</v>
      </c>
      <c r="P359" s="27">
        <v>23083008</v>
      </c>
      <c r="Q359" s="11" t="s">
        <v>35</v>
      </c>
      <c r="R359" s="28">
        <v>1</v>
      </c>
      <c r="S359" s="38">
        <v>7</v>
      </c>
      <c r="T359" s="25">
        <v>420784</v>
      </c>
      <c r="U359" s="11" t="s">
        <v>1034</v>
      </c>
      <c r="V359" s="11" t="s">
        <v>1121</v>
      </c>
      <c r="W359" s="54">
        <v>0</v>
      </c>
      <c r="X359" s="11" t="s">
        <v>195</v>
      </c>
      <c r="Y359" s="27">
        <f t="shared" si="10"/>
        <v>420784</v>
      </c>
      <c r="Z359" s="11"/>
      <c r="AA359" s="11"/>
      <c r="AB359" s="68">
        <f t="shared" si="11"/>
        <v>420784</v>
      </c>
      <c r="AC359" s="73"/>
      <c r="AD359" s="73"/>
      <c r="AE359" s="73"/>
      <c r="AF359" s="73"/>
      <c r="AG359" s="73"/>
      <c r="AH359" s="73"/>
      <c r="AI359" s="73"/>
      <c r="AJ359" s="73"/>
      <c r="AK359" s="73"/>
      <c r="AL359" s="73"/>
      <c r="AM359" s="73"/>
      <c r="AN359" s="73"/>
      <c r="AO359" s="73"/>
      <c r="AP359" s="73"/>
      <c r="AQ359" s="73"/>
      <c r="AR359" s="73"/>
      <c r="AS359" s="73"/>
      <c r="AT359" s="73"/>
      <c r="AU359" s="73"/>
      <c r="AV359" s="73"/>
      <c r="AW359" s="73"/>
      <c r="AX359" s="73"/>
      <c r="AY359" s="73"/>
      <c r="AZ359" s="73"/>
      <c r="BA359" s="73"/>
      <c r="BB359" s="73"/>
      <c r="BC359" s="73"/>
      <c r="BD359" s="73"/>
      <c r="BE359" s="73"/>
      <c r="BF359" s="73"/>
      <c r="BG359" s="73"/>
      <c r="BH359" s="73"/>
      <c r="BI359" s="73"/>
      <c r="BJ359" s="73"/>
      <c r="BK359" s="73"/>
      <c r="BL359" s="73"/>
      <c r="BM359" s="73"/>
      <c r="BN359" s="73"/>
      <c r="BO359" s="73"/>
      <c r="BP359" s="73"/>
      <c r="BQ359" s="73"/>
      <c r="BR359" s="73"/>
      <c r="BS359" s="73"/>
      <c r="BT359" s="73"/>
      <c r="BU359" s="73"/>
      <c r="BV359" s="73"/>
      <c r="BW359" s="73"/>
      <c r="BX359" s="73"/>
      <c r="BY359" s="73"/>
      <c r="BZ359" s="73"/>
      <c r="CA359" s="73"/>
      <c r="CB359" s="73"/>
      <c r="CC359" s="73"/>
      <c r="CD359" s="73"/>
      <c r="CE359" s="73"/>
      <c r="CF359" s="73"/>
      <c r="CG359" s="73"/>
      <c r="CH359" s="73"/>
      <c r="CI359" s="73"/>
      <c r="CJ359" s="73"/>
      <c r="CK359" s="73"/>
      <c r="CL359" s="73"/>
      <c r="CM359" s="73"/>
      <c r="CN359" s="73"/>
      <c r="CO359" s="73"/>
      <c r="CP359" s="73"/>
      <c r="CQ359" s="73"/>
      <c r="CR359" s="73"/>
      <c r="CS359" s="73"/>
      <c r="CT359" s="73"/>
      <c r="CU359" s="73"/>
      <c r="CV359" s="73"/>
      <c r="CW359" s="73"/>
      <c r="CX359" s="73"/>
      <c r="CY359" s="73"/>
      <c r="CZ359" s="73"/>
      <c r="DA359" s="73"/>
      <c r="DB359" s="73"/>
    </row>
    <row r="360" spans="2:106" s="12" customFormat="1" ht="44" hidden="1" customHeight="1">
      <c r="B360" s="11">
        <v>347</v>
      </c>
      <c r="C360" s="11" t="s">
        <v>134</v>
      </c>
      <c r="D360" s="37" t="s">
        <v>32</v>
      </c>
      <c r="E360" s="11">
        <v>10</v>
      </c>
      <c r="F360" s="37" t="s">
        <v>33</v>
      </c>
      <c r="G360" s="37" t="s">
        <v>79</v>
      </c>
      <c r="H360" s="37" t="s">
        <v>80</v>
      </c>
      <c r="I360" s="37" t="s">
        <v>48</v>
      </c>
      <c r="J360" s="37" t="s">
        <v>49</v>
      </c>
      <c r="K360" s="24" t="s">
        <v>951</v>
      </c>
      <c r="L360" s="37" t="s">
        <v>1033</v>
      </c>
      <c r="M360" s="11" t="s">
        <v>45</v>
      </c>
      <c r="N360" s="25">
        <v>60112</v>
      </c>
      <c r="O360" s="26">
        <v>384</v>
      </c>
      <c r="P360" s="27">
        <v>23083008</v>
      </c>
      <c r="Q360" s="11" t="s">
        <v>36</v>
      </c>
      <c r="R360" s="28">
        <v>1</v>
      </c>
      <c r="S360" s="38">
        <v>3</v>
      </c>
      <c r="T360" s="25">
        <v>180336</v>
      </c>
      <c r="U360" s="11" t="s">
        <v>1035</v>
      </c>
      <c r="V360" s="11" t="s">
        <v>1080</v>
      </c>
      <c r="W360" s="54">
        <v>0</v>
      </c>
      <c r="X360" s="11" t="s">
        <v>233</v>
      </c>
      <c r="Y360" s="27">
        <f t="shared" si="10"/>
        <v>180336</v>
      </c>
      <c r="Z360" s="11"/>
      <c r="AA360" s="11"/>
      <c r="AB360" s="68">
        <f t="shared" si="11"/>
        <v>180336</v>
      </c>
      <c r="AC360" s="73"/>
      <c r="AD360" s="73"/>
      <c r="AE360" s="73"/>
      <c r="AF360" s="73"/>
      <c r="AG360" s="73"/>
      <c r="AH360" s="73"/>
      <c r="AI360" s="73"/>
      <c r="AJ360" s="73"/>
      <c r="AK360" s="73"/>
      <c r="AL360" s="73"/>
      <c r="AM360" s="73"/>
      <c r="AN360" s="73"/>
      <c r="AO360" s="73"/>
      <c r="AP360" s="73"/>
      <c r="AQ360" s="73"/>
      <c r="AR360" s="73"/>
      <c r="AS360" s="73"/>
      <c r="AT360" s="73"/>
      <c r="AU360" s="73"/>
      <c r="AV360" s="73"/>
      <c r="AW360" s="73"/>
      <c r="AX360" s="73"/>
      <c r="AY360" s="73"/>
      <c r="AZ360" s="73"/>
      <c r="BA360" s="73"/>
      <c r="BB360" s="73"/>
      <c r="BC360" s="73"/>
      <c r="BD360" s="73"/>
      <c r="BE360" s="73"/>
      <c r="BF360" s="73"/>
      <c r="BG360" s="73"/>
      <c r="BH360" s="73"/>
      <c r="BI360" s="73"/>
      <c r="BJ360" s="73"/>
      <c r="BK360" s="73"/>
      <c r="BL360" s="73"/>
      <c r="BM360" s="73"/>
      <c r="BN360" s="73"/>
      <c r="BO360" s="73"/>
      <c r="BP360" s="73"/>
      <c r="BQ360" s="73"/>
      <c r="BR360" s="73"/>
      <c r="BS360" s="73"/>
      <c r="BT360" s="73"/>
      <c r="BU360" s="73"/>
      <c r="BV360" s="73"/>
      <c r="BW360" s="73"/>
      <c r="BX360" s="73"/>
      <c r="BY360" s="73"/>
      <c r="BZ360" s="73"/>
      <c r="CA360" s="73"/>
      <c r="CB360" s="73"/>
      <c r="CC360" s="73"/>
      <c r="CD360" s="73"/>
      <c r="CE360" s="73"/>
      <c r="CF360" s="73"/>
      <c r="CG360" s="73"/>
      <c r="CH360" s="73"/>
      <c r="CI360" s="73"/>
      <c r="CJ360" s="73"/>
      <c r="CK360" s="73"/>
      <c r="CL360" s="73"/>
      <c r="CM360" s="73"/>
      <c r="CN360" s="73"/>
      <c r="CO360" s="73"/>
      <c r="CP360" s="73"/>
      <c r="CQ360" s="73"/>
      <c r="CR360" s="73"/>
      <c r="CS360" s="73"/>
      <c r="CT360" s="73"/>
      <c r="CU360" s="73"/>
      <c r="CV360" s="73"/>
      <c r="CW360" s="73"/>
      <c r="CX360" s="73"/>
      <c r="CY360" s="73"/>
      <c r="CZ360" s="73"/>
      <c r="DA360" s="73"/>
      <c r="DB360" s="73"/>
    </row>
    <row r="361" spans="2:106" s="12" customFormat="1" ht="44" hidden="1" customHeight="1">
      <c r="B361" s="11">
        <v>348</v>
      </c>
      <c r="C361" s="11" t="s">
        <v>134</v>
      </c>
      <c r="D361" s="37" t="s">
        <v>32</v>
      </c>
      <c r="E361" s="11">
        <v>10</v>
      </c>
      <c r="F361" s="37" t="s">
        <v>33</v>
      </c>
      <c r="G361" s="37" t="s">
        <v>79</v>
      </c>
      <c r="H361" s="37" t="s">
        <v>80</v>
      </c>
      <c r="I361" s="37" t="s">
        <v>48</v>
      </c>
      <c r="J361" s="37" t="s">
        <v>49</v>
      </c>
      <c r="K361" s="24" t="s">
        <v>965</v>
      </c>
      <c r="L361" s="37" t="s">
        <v>1036</v>
      </c>
      <c r="M361" s="11" t="s">
        <v>45</v>
      </c>
      <c r="N361" s="25">
        <v>60112</v>
      </c>
      <c r="O361" s="26">
        <v>154</v>
      </c>
      <c r="P361" s="27">
        <v>9257248</v>
      </c>
      <c r="Q361" s="11" t="s">
        <v>35</v>
      </c>
      <c r="R361" s="28">
        <v>1</v>
      </c>
      <c r="S361" s="38">
        <v>4</v>
      </c>
      <c r="T361" s="25">
        <v>240448</v>
      </c>
      <c r="U361" s="11" t="s">
        <v>1037</v>
      </c>
      <c r="V361" s="11" t="s">
        <v>767</v>
      </c>
      <c r="W361" s="54">
        <v>0</v>
      </c>
      <c r="X361" s="11" t="s">
        <v>195</v>
      </c>
      <c r="Y361" s="27">
        <f t="shared" si="10"/>
        <v>240448</v>
      </c>
      <c r="Z361" s="11"/>
      <c r="AA361" s="11"/>
      <c r="AB361" s="68">
        <f t="shared" si="11"/>
        <v>240448</v>
      </c>
      <c r="AC361" s="73"/>
      <c r="AD361" s="73"/>
      <c r="AE361" s="73"/>
      <c r="AF361" s="73"/>
      <c r="AG361" s="73"/>
      <c r="AH361" s="73"/>
      <c r="AI361" s="73"/>
      <c r="AJ361" s="73"/>
      <c r="AK361" s="73"/>
      <c r="AL361" s="73"/>
      <c r="AM361" s="73"/>
      <c r="AN361" s="73"/>
      <c r="AO361" s="73"/>
      <c r="AP361" s="73"/>
      <c r="AQ361" s="73"/>
      <c r="AR361" s="73"/>
      <c r="AS361" s="73"/>
      <c r="AT361" s="73"/>
      <c r="AU361" s="73"/>
      <c r="AV361" s="73"/>
      <c r="AW361" s="73"/>
      <c r="AX361" s="73"/>
      <c r="AY361" s="73"/>
      <c r="AZ361" s="73"/>
      <c r="BA361" s="73"/>
      <c r="BB361" s="73"/>
      <c r="BC361" s="73"/>
      <c r="BD361" s="73"/>
      <c r="BE361" s="73"/>
      <c r="BF361" s="73"/>
      <c r="BG361" s="73"/>
      <c r="BH361" s="73"/>
      <c r="BI361" s="73"/>
      <c r="BJ361" s="73"/>
      <c r="BK361" s="73"/>
      <c r="BL361" s="73"/>
      <c r="BM361" s="73"/>
      <c r="BN361" s="73"/>
      <c r="BO361" s="73"/>
      <c r="BP361" s="73"/>
      <c r="BQ361" s="73"/>
      <c r="BR361" s="73"/>
      <c r="BS361" s="73"/>
      <c r="BT361" s="73"/>
      <c r="BU361" s="73"/>
      <c r="BV361" s="73"/>
      <c r="BW361" s="73"/>
      <c r="BX361" s="73"/>
      <c r="BY361" s="73"/>
      <c r="BZ361" s="73"/>
      <c r="CA361" s="73"/>
      <c r="CB361" s="73"/>
      <c r="CC361" s="73"/>
      <c r="CD361" s="73"/>
      <c r="CE361" s="73"/>
      <c r="CF361" s="73"/>
      <c r="CG361" s="73"/>
      <c r="CH361" s="73"/>
      <c r="CI361" s="73"/>
      <c r="CJ361" s="73"/>
      <c r="CK361" s="73"/>
      <c r="CL361" s="73"/>
      <c r="CM361" s="73"/>
      <c r="CN361" s="73"/>
      <c r="CO361" s="73"/>
      <c r="CP361" s="73"/>
      <c r="CQ361" s="73"/>
      <c r="CR361" s="73"/>
      <c r="CS361" s="73"/>
      <c r="CT361" s="73"/>
      <c r="CU361" s="73"/>
      <c r="CV361" s="73"/>
      <c r="CW361" s="73"/>
      <c r="CX361" s="73"/>
      <c r="CY361" s="73"/>
      <c r="CZ361" s="73"/>
      <c r="DA361" s="73"/>
      <c r="DB361" s="73"/>
    </row>
    <row r="362" spans="2:106" s="12" customFormat="1" ht="44" hidden="1" customHeight="1">
      <c r="B362" s="11">
        <v>349</v>
      </c>
      <c r="C362" s="11" t="s">
        <v>134</v>
      </c>
      <c r="D362" s="37" t="s">
        <v>32</v>
      </c>
      <c r="E362" s="11">
        <v>10</v>
      </c>
      <c r="F362" s="37" t="s">
        <v>33</v>
      </c>
      <c r="G362" s="37" t="s">
        <v>79</v>
      </c>
      <c r="H362" s="37" t="s">
        <v>80</v>
      </c>
      <c r="I362" s="37" t="s">
        <v>48</v>
      </c>
      <c r="J362" s="37" t="s">
        <v>49</v>
      </c>
      <c r="K362" s="24" t="s">
        <v>965</v>
      </c>
      <c r="L362" s="37" t="s">
        <v>1036</v>
      </c>
      <c r="M362" s="11" t="s">
        <v>45</v>
      </c>
      <c r="N362" s="25">
        <v>60112</v>
      </c>
      <c r="O362" s="26">
        <v>154</v>
      </c>
      <c r="P362" s="27">
        <v>9257248</v>
      </c>
      <c r="Q362" s="11" t="s">
        <v>38</v>
      </c>
      <c r="R362" s="28">
        <v>1</v>
      </c>
      <c r="S362" s="38">
        <v>68.656724114985394</v>
      </c>
      <c r="T362" s="25">
        <v>4127093</v>
      </c>
      <c r="U362" s="11" t="s">
        <v>1038</v>
      </c>
      <c r="V362" s="11" t="s">
        <v>1122</v>
      </c>
      <c r="W362" s="54">
        <v>0</v>
      </c>
      <c r="X362" s="11" t="s">
        <v>1123</v>
      </c>
      <c r="Y362" s="27">
        <f t="shared" si="10"/>
        <v>4127093</v>
      </c>
      <c r="Z362" s="11"/>
      <c r="AA362" s="11"/>
      <c r="AB362" s="68">
        <f t="shared" si="11"/>
        <v>4127093</v>
      </c>
      <c r="AC362" s="73"/>
      <c r="AD362" s="73"/>
      <c r="AE362" s="73"/>
      <c r="AF362" s="73"/>
      <c r="AG362" s="73"/>
      <c r="AH362" s="73"/>
      <c r="AI362" s="73"/>
      <c r="AJ362" s="73"/>
      <c r="AK362" s="73"/>
      <c r="AL362" s="73"/>
      <c r="AM362" s="73"/>
      <c r="AN362" s="73"/>
      <c r="AO362" s="73"/>
      <c r="AP362" s="73"/>
      <c r="AQ362" s="73"/>
      <c r="AR362" s="73"/>
      <c r="AS362" s="73"/>
      <c r="AT362" s="73"/>
      <c r="AU362" s="73"/>
      <c r="AV362" s="73"/>
      <c r="AW362" s="73"/>
      <c r="AX362" s="73"/>
      <c r="AY362" s="73"/>
      <c r="AZ362" s="73"/>
      <c r="BA362" s="73"/>
      <c r="BB362" s="73"/>
      <c r="BC362" s="73"/>
      <c r="BD362" s="73"/>
      <c r="BE362" s="73"/>
      <c r="BF362" s="73"/>
      <c r="BG362" s="73"/>
      <c r="BH362" s="73"/>
      <c r="BI362" s="73"/>
      <c r="BJ362" s="73"/>
      <c r="BK362" s="73"/>
      <c r="BL362" s="73"/>
      <c r="BM362" s="73"/>
      <c r="BN362" s="73"/>
      <c r="BO362" s="73"/>
      <c r="BP362" s="73"/>
      <c r="BQ362" s="73"/>
      <c r="BR362" s="73"/>
      <c r="BS362" s="73"/>
      <c r="BT362" s="73"/>
      <c r="BU362" s="73"/>
      <c r="BV362" s="73"/>
      <c r="BW362" s="73"/>
      <c r="BX362" s="73"/>
      <c r="BY362" s="73"/>
      <c r="BZ362" s="73"/>
      <c r="CA362" s="73"/>
      <c r="CB362" s="73"/>
      <c r="CC362" s="73"/>
      <c r="CD362" s="73"/>
      <c r="CE362" s="73"/>
      <c r="CF362" s="73"/>
      <c r="CG362" s="73"/>
      <c r="CH362" s="73"/>
      <c r="CI362" s="73"/>
      <c r="CJ362" s="73"/>
      <c r="CK362" s="73"/>
      <c r="CL362" s="73"/>
      <c r="CM362" s="73"/>
      <c r="CN362" s="73"/>
      <c r="CO362" s="73"/>
      <c r="CP362" s="73"/>
      <c r="CQ362" s="73"/>
      <c r="CR362" s="73"/>
      <c r="CS362" s="73"/>
      <c r="CT362" s="73"/>
      <c r="CU362" s="73"/>
      <c r="CV362" s="73"/>
      <c r="CW362" s="73"/>
      <c r="CX362" s="73"/>
      <c r="CY362" s="73"/>
      <c r="CZ362" s="73"/>
      <c r="DA362" s="73"/>
      <c r="DB362" s="73"/>
    </row>
    <row r="363" spans="2:106" s="12" customFormat="1" ht="44" hidden="1" customHeight="1">
      <c r="B363" s="11">
        <v>350</v>
      </c>
      <c r="C363" s="11" t="s">
        <v>134</v>
      </c>
      <c r="D363" s="37" t="s">
        <v>32</v>
      </c>
      <c r="E363" s="11">
        <v>20</v>
      </c>
      <c r="F363" s="37" t="s">
        <v>33</v>
      </c>
      <c r="G363" s="37" t="s">
        <v>295</v>
      </c>
      <c r="H363" s="37" t="s">
        <v>296</v>
      </c>
      <c r="I363" s="37" t="s">
        <v>48</v>
      </c>
      <c r="J363" s="37" t="s">
        <v>49</v>
      </c>
      <c r="K363" s="24" t="s">
        <v>904</v>
      </c>
      <c r="L363" s="37" t="s">
        <v>1039</v>
      </c>
      <c r="M363" s="11" t="s">
        <v>45</v>
      </c>
      <c r="N363" s="25">
        <v>225420</v>
      </c>
      <c r="O363" s="26">
        <v>126</v>
      </c>
      <c r="P363" s="27">
        <v>28402920</v>
      </c>
      <c r="Q363" s="11" t="s">
        <v>35</v>
      </c>
      <c r="R363" s="28">
        <v>1</v>
      </c>
      <c r="S363" s="38">
        <v>2</v>
      </c>
      <c r="T363" s="25">
        <v>450840</v>
      </c>
      <c r="U363" s="11" t="s">
        <v>1040</v>
      </c>
      <c r="V363" s="11" t="s">
        <v>1067</v>
      </c>
      <c r="W363" s="54">
        <v>0</v>
      </c>
      <c r="X363" s="11" t="s">
        <v>195</v>
      </c>
      <c r="Y363" s="27">
        <f t="shared" si="10"/>
        <v>450840</v>
      </c>
      <c r="Z363" s="11"/>
      <c r="AA363" s="11"/>
      <c r="AB363" s="68">
        <f t="shared" si="11"/>
        <v>450840</v>
      </c>
      <c r="AC363" s="73"/>
      <c r="AD363" s="73"/>
      <c r="AE363" s="73"/>
      <c r="AF363" s="73"/>
      <c r="AG363" s="73"/>
      <c r="AH363" s="73"/>
      <c r="AI363" s="73"/>
      <c r="AJ363" s="73"/>
      <c r="AK363" s="73"/>
      <c r="AL363" s="73"/>
      <c r="AM363" s="73"/>
      <c r="AN363" s="73"/>
      <c r="AO363" s="73"/>
      <c r="AP363" s="73"/>
      <c r="AQ363" s="73"/>
      <c r="AR363" s="73"/>
      <c r="AS363" s="73"/>
      <c r="AT363" s="73"/>
      <c r="AU363" s="73"/>
      <c r="AV363" s="73"/>
      <c r="AW363" s="73"/>
      <c r="AX363" s="73"/>
      <c r="AY363" s="73"/>
      <c r="AZ363" s="73"/>
      <c r="BA363" s="73"/>
      <c r="BB363" s="73"/>
      <c r="BC363" s="73"/>
      <c r="BD363" s="73"/>
      <c r="BE363" s="73"/>
      <c r="BF363" s="73"/>
      <c r="BG363" s="73"/>
      <c r="BH363" s="73"/>
      <c r="BI363" s="73"/>
      <c r="BJ363" s="73"/>
      <c r="BK363" s="73"/>
      <c r="BL363" s="73"/>
      <c r="BM363" s="73"/>
      <c r="BN363" s="73"/>
      <c r="BO363" s="73"/>
      <c r="BP363" s="73"/>
      <c r="BQ363" s="73"/>
      <c r="BR363" s="73"/>
      <c r="BS363" s="73"/>
      <c r="BT363" s="73"/>
      <c r="BU363" s="73"/>
      <c r="BV363" s="73"/>
      <c r="BW363" s="73"/>
      <c r="BX363" s="73"/>
      <c r="BY363" s="73"/>
      <c r="BZ363" s="73"/>
      <c r="CA363" s="73"/>
      <c r="CB363" s="73"/>
      <c r="CC363" s="73"/>
      <c r="CD363" s="73"/>
      <c r="CE363" s="73"/>
      <c r="CF363" s="73"/>
      <c r="CG363" s="73"/>
      <c r="CH363" s="73"/>
      <c r="CI363" s="73"/>
      <c r="CJ363" s="73"/>
      <c r="CK363" s="73"/>
      <c r="CL363" s="73"/>
      <c r="CM363" s="73"/>
      <c r="CN363" s="73"/>
      <c r="CO363" s="73"/>
      <c r="CP363" s="73"/>
      <c r="CQ363" s="73"/>
      <c r="CR363" s="73"/>
      <c r="CS363" s="73"/>
      <c r="CT363" s="73"/>
      <c r="CU363" s="73"/>
      <c r="CV363" s="73"/>
      <c r="CW363" s="73"/>
      <c r="CX363" s="73"/>
      <c r="CY363" s="73"/>
      <c r="CZ363" s="73"/>
      <c r="DA363" s="73"/>
      <c r="DB363" s="73"/>
    </row>
    <row r="364" spans="2:106" s="12" customFormat="1" ht="44" hidden="1" customHeight="1">
      <c r="B364" s="11">
        <v>351</v>
      </c>
      <c r="C364" s="11" t="s">
        <v>134</v>
      </c>
      <c r="D364" s="37" t="s">
        <v>32</v>
      </c>
      <c r="E364" s="11">
        <v>20</v>
      </c>
      <c r="F364" s="37" t="s">
        <v>33</v>
      </c>
      <c r="G364" s="37" t="s">
        <v>295</v>
      </c>
      <c r="H364" s="37" t="s">
        <v>296</v>
      </c>
      <c r="I364" s="37" t="s">
        <v>48</v>
      </c>
      <c r="J364" s="37" t="s">
        <v>49</v>
      </c>
      <c r="K364" s="24" t="s">
        <v>907</v>
      </c>
      <c r="L364" s="37" t="s">
        <v>1041</v>
      </c>
      <c r="M364" s="11" t="s">
        <v>45</v>
      </c>
      <c r="N364" s="25">
        <v>225420</v>
      </c>
      <c r="O364" s="26">
        <v>126</v>
      </c>
      <c r="P364" s="27">
        <v>28402920</v>
      </c>
      <c r="Q364" s="11" t="s">
        <v>35</v>
      </c>
      <c r="R364" s="28">
        <v>1</v>
      </c>
      <c r="S364" s="38">
        <v>5</v>
      </c>
      <c r="T364" s="25">
        <v>1127100</v>
      </c>
      <c r="U364" s="11" t="s">
        <v>1042</v>
      </c>
      <c r="V364" s="11" t="s">
        <v>1067</v>
      </c>
      <c r="W364" s="54">
        <v>0</v>
      </c>
      <c r="X364" s="11" t="s">
        <v>195</v>
      </c>
      <c r="Y364" s="27">
        <f t="shared" si="10"/>
        <v>1127100</v>
      </c>
      <c r="Z364" s="11"/>
      <c r="AA364" s="11"/>
      <c r="AB364" s="68">
        <f t="shared" si="11"/>
        <v>1127100</v>
      </c>
      <c r="AC364" s="73"/>
      <c r="AD364" s="73"/>
      <c r="AE364" s="73"/>
      <c r="AF364" s="73"/>
      <c r="AG364" s="73"/>
      <c r="AH364" s="73"/>
      <c r="AI364" s="73"/>
      <c r="AJ364" s="73"/>
      <c r="AK364" s="73"/>
      <c r="AL364" s="73"/>
      <c r="AM364" s="73"/>
      <c r="AN364" s="73"/>
      <c r="AO364" s="73"/>
      <c r="AP364" s="73"/>
      <c r="AQ364" s="73"/>
      <c r="AR364" s="73"/>
      <c r="AS364" s="73"/>
      <c r="AT364" s="73"/>
      <c r="AU364" s="73"/>
      <c r="AV364" s="73"/>
      <c r="AW364" s="73"/>
      <c r="AX364" s="73"/>
      <c r="AY364" s="73"/>
      <c r="AZ364" s="73"/>
      <c r="BA364" s="73"/>
      <c r="BB364" s="73"/>
      <c r="BC364" s="73"/>
      <c r="BD364" s="73"/>
      <c r="BE364" s="73"/>
      <c r="BF364" s="73"/>
      <c r="BG364" s="73"/>
      <c r="BH364" s="73"/>
      <c r="BI364" s="73"/>
      <c r="BJ364" s="73"/>
      <c r="BK364" s="73"/>
      <c r="BL364" s="73"/>
      <c r="BM364" s="73"/>
      <c r="BN364" s="73"/>
      <c r="BO364" s="73"/>
      <c r="BP364" s="73"/>
      <c r="BQ364" s="73"/>
      <c r="BR364" s="73"/>
      <c r="BS364" s="73"/>
      <c r="BT364" s="73"/>
      <c r="BU364" s="73"/>
      <c r="BV364" s="73"/>
      <c r="BW364" s="73"/>
      <c r="BX364" s="73"/>
      <c r="BY364" s="73"/>
      <c r="BZ364" s="73"/>
      <c r="CA364" s="73"/>
      <c r="CB364" s="73"/>
      <c r="CC364" s="73"/>
      <c r="CD364" s="73"/>
      <c r="CE364" s="73"/>
      <c r="CF364" s="73"/>
      <c r="CG364" s="73"/>
      <c r="CH364" s="73"/>
      <c r="CI364" s="73"/>
      <c r="CJ364" s="73"/>
      <c r="CK364" s="73"/>
      <c r="CL364" s="73"/>
      <c r="CM364" s="73"/>
      <c r="CN364" s="73"/>
      <c r="CO364" s="73"/>
      <c r="CP364" s="73"/>
      <c r="CQ364" s="73"/>
      <c r="CR364" s="73"/>
      <c r="CS364" s="73"/>
      <c r="CT364" s="73"/>
      <c r="CU364" s="73"/>
      <c r="CV364" s="73"/>
      <c r="CW364" s="73"/>
      <c r="CX364" s="73"/>
      <c r="CY364" s="73"/>
      <c r="CZ364" s="73"/>
      <c r="DA364" s="73"/>
      <c r="DB364" s="73"/>
    </row>
    <row r="365" spans="2:106" s="12" customFormat="1" ht="44" hidden="1" customHeight="1">
      <c r="B365" s="11">
        <v>352</v>
      </c>
      <c r="C365" s="11" t="s">
        <v>134</v>
      </c>
      <c r="D365" s="37" t="s">
        <v>32</v>
      </c>
      <c r="E365" s="11">
        <v>20</v>
      </c>
      <c r="F365" s="37" t="s">
        <v>33</v>
      </c>
      <c r="G365" s="37" t="s">
        <v>295</v>
      </c>
      <c r="H365" s="37" t="s">
        <v>296</v>
      </c>
      <c r="I365" s="37" t="s">
        <v>48</v>
      </c>
      <c r="J365" s="37" t="s">
        <v>49</v>
      </c>
      <c r="K365" s="24" t="s">
        <v>965</v>
      </c>
      <c r="L365" s="37" t="s">
        <v>1043</v>
      </c>
      <c r="M365" s="11" t="s">
        <v>45</v>
      </c>
      <c r="N365" s="25">
        <v>225420</v>
      </c>
      <c r="O365" s="26">
        <v>115</v>
      </c>
      <c r="P365" s="27">
        <v>25923300</v>
      </c>
      <c r="Q365" s="11" t="s">
        <v>35</v>
      </c>
      <c r="R365" s="28">
        <v>1</v>
      </c>
      <c r="S365" s="38">
        <v>3</v>
      </c>
      <c r="T365" s="25">
        <v>676260</v>
      </c>
      <c r="U365" s="11" t="s">
        <v>1044</v>
      </c>
      <c r="V365" s="11" t="s">
        <v>1067</v>
      </c>
      <c r="W365" s="54">
        <v>0</v>
      </c>
      <c r="X365" s="11" t="s">
        <v>195</v>
      </c>
      <c r="Y365" s="27">
        <f t="shared" si="10"/>
        <v>676260</v>
      </c>
      <c r="Z365" s="11"/>
      <c r="AA365" s="11"/>
      <c r="AB365" s="68">
        <f t="shared" si="11"/>
        <v>676260</v>
      </c>
      <c r="AC365" s="73"/>
      <c r="AD365" s="73"/>
      <c r="AE365" s="73"/>
      <c r="AF365" s="73"/>
      <c r="AG365" s="73"/>
      <c r="AH365" s="73"/>
      <c r="AI365" s="73"/>
      <c r="AJ365" s="73"/>
      <c r="AK365" s="73"/>
      <c r="AL365" s="73"/>
      <c r="AM365" s="73"/>
      <c r="AN365" s="73"/>
      <c r="AO365" s="73"/>
      <c r="AP365" s="73"/>
      <c r="AQ365" s="73"/>
      <c r="AR365" s="73"/>
      <c r="AS365" s="73"/>
      <c r="AT365" s="73"/>
      <c r="AU365" s="73"/>
      <c r="AV365" s="73"/>
      <c r="AW365" s="73"/>
      <c r="AX365" s="73"/>
      <c r="AY365" s="73"/>
      <c r="AZ365" s="73"/>
      <c r="BA365" s="73"/>
      <c r="BB365" s="73"/>
      <c r="BC365" s="73"/>
      <c r="BD365" s="73"/>
      <c r="BE365" s="73"/>
      <c r="BF365" s="73"/>
      <c r="BG365" s="73"/>
      <c r="BH365" s="73"/>
      <c r="BI365" s="73"/>
      <c r="BJ365" s="73"/>
      <c r="BK365" s="73"/>
      <c r="BL365" s="73"/>
      <c r="BM365" s="73"/>
      <c r="BN365" s="73"/>
      <c r="BO365" s="73"/>
      <c r="BP365" s="73"/>
      <c r="BQ365" s="73"/>
      <c r="BR365" s="73"/>
      <c r="BS365" s="73"/>
      <c r="BT365" s="73"/>
      <c r="BU365" s="73"/>
      <c r="BV365" s="73"/>
      <c r="BW365" s="73"/>
      <c r="BX365" s="73"/>
      <c r="BY365" s="73"/>
      <c r="BZ365" s="73"/>
      <c r="CA365" s="73"/>
      <c r="CB365" s="73"/>
      <c r="CC365" s="73"/>
      <c r="CD365" s="73"/>
      <c r="CE365" s="73"/>
      <c r="CF365" s="73"/>
      <c r="CG365" s="73"/>
      <c r="CH365" s="73"/>
      <c r="CI365" s="73"/>
      <c r="CJ365" s="73"/>
      <c r="CK365" s="73"/>
      <c r="CL365" s="73"/>
      <c r="CM365" s="73"/>
      <c r="CN365" s="73"/>
      <c r="CO365" s="73"/>
      <c r="CP365" s="73"/>
      <c r="CQ365" s="73"/>
      <c r="CR365" s="73"/>
      <c r="CS365" s="73"/>
      <c r="CT365" s="73"/>
      <c r="CU365" s="73"/>
      <c r="CV365" s="73"/>
      <c r="CW365" s="73"/>
      <c r="CX365" s="73"/>
      <c r="CY365" s="73"/>
      <c r="CZ365" s="73"/>
      <c r="DA365" s="73"/>
      <c r="DB365" s="73"/>
    </row>
    <row r="366" spans="2:106" s="12" customFormat="1" ht="44" hidden="1" customHeight="1">
      <c r="B366" s="11">
        <v>353</v>
      </c>
      <c r="C366" s="11" t="s">
        <v>134</v>
      </c>
      <c r="D366" s="37" t="s">
        <v>32</v>
      </c>
      <c r="E366" s="11">
        <v>21</v>
      </c>
      <c r="F366" s="37" t="s">
        <v>41</v>
      </c>
      <c r="G366" s="37" t="s">
        <v>81</v>
      </c>
      <c r="H366" s="37" t="s">
        <v>82</v>
      </c>
      <c r="I366" s="37" t="s">
        <v>62</v>
      </c>
      <c r="J366" s="37" t="s">
        <v>49</v>
      </c>
      <c r="K366" s="24" t="s">
        <v>904</v>
      </c>
      <c r="L366" s="37" t="s">
        <v>1045</v>
      </c>
      <c r="M366" s="11" t="s">
        <v>45</v>
      </c>
      <c r="N366" s="25">
        <v>158298</v>
      </c>
      <c r="O366" s="26">
        <v>156</v>
      </c>
      <c r="P366" s="27">
        <v>24694488</v>
      </c>
      <c r="Q366" s="11" t="s">
        <v>36</v>
      </c>
      <c r="R366" s="28">
        <v>1</v>
      </c>
      <c r="S366" s="38">
        <v>6</v>
      </c>
      <c r="T366" s="25">
        <v>949788</v>
      </c>
      <c r="U366" s="11" t="s">
        <v>1046</v>
      </c>
      <c r="V366" s="11" t="s">
        <v>1092</v>
      </c>
      <c r="W366" s="54">
        <v>0</v>
      </c>
      <c r="X366" s="11" t="s">
        <v>233</v>
      </c>
      <c r="Y366" s="27">
        <f t="shared" si="10"/>
        <v>949788</v>
      </c>
      <c r="Z366" s="11"/>
      <c r="AA366" s="11"/>
      <c r="AB366" s="68">
        <f t="shared" si="11"/>
        <v>949788</v>
      </c>
      <c r="AC366" s="73"/>
      <c r="AD366" s="73"/>
      <c r="AE366" s="73"/>
      <c r="AF366" s="73"/>
      <c r="AG366" s="73"/>
      <c r="AH366" s="73"/>
      <c r="AI366" s="73"/>
      <c r="AJ366" s="73"/>
      <c r="AK366" s="73"/>
      <c r="AL366" s="73"/>
      <c r="AM366" s="73"/>
      <c r="AN366" s="73"/>
      <c r="AO366" s="73"/>
      <c r="AP366" s="73"/>
      <c r="AQ366" s="73"/>
      <c r="AR366" s="73"/>
      <c r="AS366" s="73"/>
      <c r="AT366" s="73"/>
      <c r="AU366" s="73"/>
      <c r="AV366" s="73"/>
      <c r="AW366" s="73"/>
      <c r="AX366" s="73"/>
      <c r="AY366" s="73"/>
      <c r="AZ366" s="73"/>
      <c r="BA366" s="73"/>
      <c r="BB366" s="73"/>
      <c r="BC366" s="73"/>
      <c r="BD366" s="73"/>
      <c r="BE366" s="73"/>
      <c r="BF366" s="73"/>
      <c r="BG366" s="73"/>
      <c r="BH366" s="73"/>
      <c r="BI366" s="73"/>
      <c r="BJ366" s="73"/>
      <c r="BK366" s="73"/>
      <c r="BL366" s="73"/>
      <c r="BM366" s="73"/>
      <c r="BN366" s="73"/>
      <c r="BO366" s="73"/>
      <c r="BP366" s="73"/>
      <c r="BQ366" s="73"/>
      <c r="BR366" s="73"/>
      <c r="BS366" s="73"/>
      <c r="BT366" s="73"/>
      <c r="BU366" s="73"/>
      <c r="BV366" s="73"/>
      <c r="BW366" s="73"/>
      <c r="BX366" s="73"/>
      <c r="BY366" s="73"/>
      <c r="BZ366" s="73"/>
      <c r="CA366" s="73"/>
      <c r="CB366" s="73"/>
      <c r="CC366" s="73"/>
      <c r="CD366" s="73"/>
      <c r="CE366" s="73"/>
      <c r="CF366" s="73"/>
      <c r="CG366" s="73"/>
      <c r="CH366" s="73"/>
      <c r="CI366" s="73"/>
      <c r="CJ366" s="73"/>
      <c r="CK366" s="73"/>
      <c r="CL366" s="73"/>
      <c r="CM366" s="73"/>
      <c r="CN366" s="73"/>
      <c r="CO366" s="73"/>
      <c r="CP366" s="73"/>
      <c r="CQ366" s="73"/>
      <c r="CR366" s="73"/>
      <c r="CS366" s="73"/>
      <c r="CT366" s="73"/>
      <c r="CU366" s="73"/>
      <c r="CV366" s="73"/>
      <c r="CW366" s="73"/>
      <c r="CX366" s="73"/>
      <c r="CY366" s="73"/>
      <c r="CZ366" s="73"/>
      <c r="DA366" s="73"/>
      <c r="DB366" s="73"/>
    </row>
    <row r="367" spans="2:106" s="12" customFormat="1" ht="44" hidden="1" customHeight="1">
      <c r="B367" s="11">
        <v>354</v>
      </c>
      <c r="C367" s="11" t="s">
        <v>134</v>
      </c>
      <c r="D367" s="37" t="s">
        <v>32</v>
      </c>
      <c r="E367" s="11">
        <v>21</v>
      </c>
      <c r="F367" s="37" t="s">
        <v>41</v>
      </c>
      <c r="G367" s="37" t="s">
        <v>81</v>
      </c>
      <c r="H367" s="37" t="s">
        <v>82</v>
      </c>
      <c r="I367" s="37" t="s">
        <v>62</v>
      </c>
      <c r="J367" s="37" t="s">
        <v>49</v>
      </c>
      <c r="K367" s="24" t="s">
        <v>951</v>
      </c>
      <c r="L367" s="37" t="s">
        <v>1047</v>
      </c>
      <c r="M367" s="11" t="s">
        <v>45</v>
      </c>
      <c r="N367" s="25">
        <v>158298</v>
      </c>
      <c r="O367" s="26">
        <v>125</v>
      </c>
      <c r="P367" s="27">
        <v>19787250</v>
      </c>
      <c r="Q367" s="11" t="s">
        <v>35</v>
      </c>
      <c r="R367" s="28">
        <v>1</v>
      </c>
      <c r="S367" s="38">
        <v>1</v>
      </c>
      <c r="T367" s="25">
        <v>158298</v>
      </c>
      <c r="U367" s="11" t="s">
        <v>1048</v>
      </c>
      <c r="V367" s="11" t="s">
        <v>1124</v>
      </c>
      <c r="W367" s="54">
        <v>0</v>
      </c>
      <c r="X367" s="11" t="s">
        <v>195</v>
      </c>
      <c r="Y367" s="27">
        <f t="shared" si="10"/>
        <v>158298</v>
      </c>
      <c r="Z367" s="11"/>
      <c r="AA367" s="11"/>
      <c r="AB367" s="68">
        <f t="shared" si="11"/>
        <v>158298</v>
      </c>
      <c r="AC367" s="73"/>
      <c r="AD367" s="73"/>
      <c r="AE367" s="73"/>
      <c r="AF367" s="73"/>
      <c r="AG367" s="73"/>
      <c r="AH367" s="73"/>
      <c r="AI367" s="73"/>
      <c r="AJ367" s="73"/>
      <c r="AK367" s="73"/>
      <c r="AL367" s="73"/>
      <c r="AM367" s="73"/>
      <c r="AN367" s="73"/>
      <c r="AO367" s="73"/>
      <c r="AP367" s="73"/>
      <c r="AQ367" s="73"/>
      <c r="AR367" s="73"/>
      <c r="AS367" s="73"/>
      <c r="AT367" s="73"/>
      <c r="AU367" s="73"/>
      <c r="AV367" s="73"/>
      <c r="AW367" s="73"/>
      <c r="AX367" s="73"/>
      <c r="AY367" s="73"/>
      <c r="AZ367" s="73"/>
      <c r="BA367" s="73"/>
      <c r="BB367" s="73"/>
      <c r="BC367" s="73"/>
      <c r="BD367" s="73"/>
      <c r="BE367" s="73"/>
      <c r="BF367" s="73"/>
      <c r="BG367" s="73"/>
      <c r="BH367" s="73"/>
      <c r="BI367" s="73"/>
      <c r="BJ367" s="73"/>
      <c r="BK367" s="73"/>
      <c r="BL367" s="73"/>
      <c r="BM367" s="73"/>
      <c r="BN367" s="73"/>
      <c r="BO367" s="73"/>
      <c r="BP367" s="73"/>
      <c r="BQ367" s="73"/>
      <c r="BR367" s="73"/>
      <c r="BS367" s="73"/>
      <c r="BT367" s="73"/>
      <c r="BU367" s="73"/>
      <c r="BV367" s="73"/>
      <c r="BW367" s="73"/>
      <c r="BX367" s="73"/>
      <c r="BY367" s="73"/>
      <c r="BZ367" s="73"/>
      <c r="CA367" s="73"/>
      <c r="CB367" s="73"/>
      <c r="CC367" s="73"/>
      <c r="CD367" s="73"/>
      <c r="CE367" s="73"/>
      <c r="CF367" s="73"/>
      <c r="CG367" s="73"/>
      <c r="CH367" s="73"/>
      <c r="CI367" s="73"/>
      <c r="CJ367" s="73"/>
      <c r="CK367" s="73"/>
      <c r="CL367" s="73"/>
      <c r="CM367" s="73"/>
      <c r="CN367" s="73"/>
      <c r="CO367" s="73"/>
      <c r="CP367" s="73"/>
      <c r="CQ367" s="73"/>
      <c r="CR367" s="73"/>
      <c r="CS367" s="73"/>
      <c r="CT367" s="73"/>
      <c r="CU367" s="73"/>
      <c r="CV367" s="73"/>
      <c r="CW367" s="73"/>
      <c r="CX367" s="73"/>
      <c r="CY367" s="73"/>
      <c r="CZ367" s="73"/>
      <c r="DA367" s="73"/>
      <c r="DB367" s="73"/>
    </row>
    <row r="368" spans="2:106" s="12" customFormat="1" ht="44" hidden="1" customHeight="1">
      <c r="B368" s="11">
        <v>355</v>
      </c>
      <c r="C368" s="11" t="s">
        <v>134</v>
      </c>
      <c r="D368" s="37" t="s">
        <v>32</v>
      </c>
      <c r="E368" s="11">
        <v>24</v>
      </c>
      <c r="F368" s="37" t="s">
        <v>33</v>
      </c>
      <c r="G368" s="37" t="s">
        <v>655</v>
      </c>
      <c r="H368" s="37" t="s">
        <v>83</v>
      </c>
      <c r="I368" s="37" t="s">
        <v>62</v>
      </c>
      <c r="J368" s="37" t="s">
        <v>49</v>
      </c>
      <c r="K368" s="24" t="s">
        <v>904</v>
      </c>
      <c r="L368" s="37" t="s">
        <v>1049</v>
      </c>
      <c r="M368" s="11" t="s">
        <v>45</v>
      </c>
      <c r="N368" s="25">
        <v>90168</v>
      </c>
      <c r="O368" s="26">
        <v>17</v>
      </c>
      <c r="P368" s="27">
        <v>1532856</v>
      </c>
      <c r="Q368" s="11" t="s">
        <v>35</v>
      </c>
      <c r="R368" s="28">
        <v>1</v>
      </c>
      <c r="S368" s="38">
        <v>3</v>
      </c>
      <c r="T368" s="25">
        <v>270504</v>
      </c>
      <c r="U368" s="11" t="s">
        <v>1050</v>
      </c>
      <c r="V368" s="11" t="s">
        <v>1124</v>
      </c>
      <c r="W368" s="54">
        <v>0</v>
      </c>
      <c r="X368" s="11" t="s">
        <v>195</v>
      </c>
      <c r="Y368" s="27">
        <f t="shared" si="10"/>
        <v>270504</v>
      </c>
      <c r="Z368" s="11"/>
      <c r="AA368" s="11"/>
      <c r="AB368" s="68">
        <f t="shared" si="11"/>
        <v>270504</v>
      </c>
      <c r="AC368" s="73"/>
      <c r="AD368" s="73"/>
      <c r="AE368" s="73"/>
      <c r="AF368" s="73"/>
      <c r="AG368" s="73"/>
      <c r="AH368" s="73"/>
      <c r="AI368" s="73"/>
      <c r="AJ368" s="73"/>
      <c r="AK368" s="73"/>
      <c r="AL368" s="73"/>
      <c r="AM368" s="73"/>
      <c r="AN368" s="73"/>
      <c r="AO368" s="73"/>
      <c r="AP368" s="73"/>
      <c r="AQ368" s="73"/>
      <c r="AR368" s="73"/>
      <c r="AS368" s="73"/>
      <c r="AT368" s="73"/>
      <c r="AU368" s="73"/>
      <c r="AV368" s="73"/>
      <c r="AW368" s="73"/>
      <c r="AX368" s="73"/>
      <c r="AY368" s="73"/>
      <c r="AZ368" s="73"/>
      <c r="BA368" s="73"/>
      <c r="BB368" s="73"/>
      <c r="BC368" s="73"/>
      <c r="BD368" s="73"/>
      <c r="BE368" s="73"/>
      <c r="BF368" s="73"/>
      <c r="BG368" s="73"/>
      <c r="BH368" s="73"/>
      <c r="BI368" s="73"/>
      <c r="BJ368" s="73"/>
      <c r="BK368" s="73"/>
      <c r="BL368" s="73"/>
      <c r="BM368" s="73"/>
      <c r="BN368" s="73"/>
      <c r="BO368" s="73"/>
      <c r="BP368" s="73"/>
      <c r="BQ368" s="73"/>
      <c r="BR368" s="73"/>
      <c r="BS368" s="73"/>
      <c r="BT368" s="73"/>
      <c r="BU368" s="73"/>
      <c r="BV368" s="73"/>
      <c r="BW368" s="73"/>
      <c r="BX368" s="73"/>
      <c r="BY368" s="73"/>
      <c r="BZ368" s="73"/>
      <c r="CA368" s="73"/>
      <c r="CB368" s="73"/>
      <c r="CC368" s="73"/>
      <c r="CD368" s="73"/>
      <c r="CE368" s="73"/>
      <c r="CF368" s="73"/>
      <c r="CG368" s="73"/>
      <c r="CH368" s="73"/>
      <c r="CI368" s="73"/>
      <c r="CJ368" s="73"/>
      <c r="CK368" s="73"/>
      <c r="CL368" s="73"/>
      <c r="CM368" s="73"/>
      <c r="CN368" s="73"/>
      <c r="CO368" s="73"/>
      <c r="CP368" s="73"/>
      <c r="CQ368" s="73"/>
      <c r="CR368" s="73"/>
      <c r="CS368" s="73"/>
      <c r="CT368" s="73"/>
      <c r="CU368" s="73"/>
      <c r="CV368" s="73"/>
      <c r="CW368" s="73"/>
      <c r="CX368" s="73"/>
      <c r="CY368" s="73"/>
      <c r="CZ368" s="73"/>
      <c r="DA368" s="73"/>
      <c r="DB368" s="73"/>
    </row>
    <row r="369" spans="2:106" s="12" customFormat="1" ht="44" hidden="1" customHeight="1">
      <c r="B369" s="11">
        <v>356</v>
      </c>
      <c r="C369" s="11" t="s">
        <v>134</v>
      </c>
      <c r="D369" s="37" t="s">
        <v>32</v>
      </c>
      <c r="E369" s="11">
        <v>24</v>
      </c>
      <c r="F369" s="37" t="s">
        <v>33</v>
      </c>
      <c r="G369" s="37" t="s">
        <v>655</v>
      </c>
      <c r="H369" s="37" t="s">
        <v>83</v>
      </c>
      <c r="I369" s="37" t="s">
        <v>62</v>
      </c>
      <c r="J369" s="37" t="s">
        <v>49</v>
      </c>
      <c r="K369" s="24" t="s">
        <v>965</v>
      </c>
      <c r="L369" s="37" t="s">
        <v>1051</v>
      </c>
      <c r="M369" s="11" t="s">
        <v>45</v>
      </c>
      <c r="N369" s="25">
        <v>90168</v>
      </c>
      <c r="O369" s="26">
        <v>9</v>
      </c>
      <c r="P369" s="27">
        <v>811512</v>
      </c>
      <c r="Q369" s="11" t="s">
        <v>35</v>
      </c>
      <c r="R369" s="28">
        <v>1</v>
      </c>
      <c r="S369" s="38">
        <v>4</v>
      </c>
      <c r="T369" s="25">
        <v>360672</v>
      </c>
      <c r="U369" s="11" t="s">
        <v>1052</v>
      </c>
      <c r="V369" s="11" t="s">
        <v>1124</v>
      </c>
      <c r="W369" s="54">
        <v>0</v>
      </c>
      <c r="X369" s="11" t="s">
        <v>195</v>
      </c>
      <c r="Y369" s="27">
        <f t="shared" si="10"/>
        <v>360672</v>
      </c>
      <c r="Z369" s="11"/>
      <c r="AA369" s="11"/>
      <c r="AB369" s="68">
        <f t="shared" si="11"/>
        <v>360672</v>
      </c>
      <c r="AC369" s="73"/>
      <c r="AD369" s="73"/>
      <c r="AE369" s="73"/>
      <c r="AF369" s="73"/>
      <c r="AG369" s="73"/>
      <c r="AH369" s="73"/>
      <c r="AI369" s="73"/>
      <c r="AJ369" s="73"/>
      <c r="AK369" s="73"/>
      <c r="AL369" s="73"/>
      <c r="AM369" s="73"/>
      <c r="AN369" s="73"/>
      <c r="AO369" s="73"/>
      <c r="AP369" s="73"/>
      <c r="AQ369" s="73"/>
      <c r="AR369" s="73"/>
      <c r="AS369" s="73"/>
      <c r="AT369" s="73"/>
      <c r="AU369" s="73"/>
      <c r="AV369" s="73"/>
      <c r="AW369" s="73"/>
      <c r="AX369" s="73"/>
      <c r="AY369" s="73"/>
      <c r="AZ369" s="73"/>
      <c r="BA369" s="73"/>
      <c r="BB369" s="73"/>
      <c r="BC369" s="73"/>
      <c r="BD369" s="73"/>
      <c r="BE369" s="73"/>
      <c r="BF369" s="73"/>
      <c r="BG369" s="73"/>
      <c r="BH369" s="73"/>
      <c r="BI369" s="73"/>
      <c r="BJ369" s="73"/>
      <c r="BK369" s="73"/>
      <c r="BL369" s="73"/>
      <c r="BM369" s="73"/>
      <c r="BN369" s="73"/>
      <c r="BO369" s="73"/>
      <c r="BP369" s="73"/>
      <c r="BQ369" s="73"/>
      <c r="BR369" s="73"/>
      <c r="BS369" s="73"/>
      <c r="BT369" s="73"/>
      <c r="BU369" s="73"/>
      <c r="BV369" s="73"/>
      <c r="BW369" s="73"/>
      <c r="BX369" s="73"/>
      <c r="BY369" s="73"/>
      <c r="BZ369" s="73"/>
      <c r="CA369" s="73"/>
      <c r="CB369" s="73"/>
      <c r="CC369" s="73"/>
      <c r="CD369" s="73"/>
      <c r="CE369" s="73"/>
      <c r="CF369" s="73"/>
      <c r="CG369" s="73"/>
      <c r="CH369" s="73"/>
      <c r="CI369" s="73"/>
      <c r="CJ369" s="73"/>
      <c r="CK369" s="73"/>
      <c r="CL369" s="73"/>
      <c r="CM369" s="73"/>
      <c r="CN369" s="73"/>
      <c r="CO369" s="73"/>
      <c r="CP369" s="73"/>
      <c r="CQ369" s="73"/>
      <c r="CR369" s="73"/>
      <c r="CS369" s="73"/>
      <c r="CT369" s="73"/>
      <c r="CU369" s="73"/>
      <c r="CV369" s="73"/>
      <c r="CW369" s="73"/>
      <c r="CX369" s="73"/>
      <c r="CY369" s="73"/>
      <c r="CZ369" s="73"/>
      <c r="DA369" s="73"/>
      <c r="DB369" s="73"/>
    </row>
    <row r="370" spans="2:106" s="12" customFormat="1" ht="44" hidden="1" customHeight="1">
      <c r="B370" s="11">
        <v>357</v>
      </c>
      <c r="C370" s="11" t="s">
        <v>134</v>
      </c>
      <c r="D370" s="37" t="s">
        <v>32</v>
      </c>
      <c r="E370" s="11">
        <v>28</v>
      </c>
      <c r="F370" s="37" t="s">
        <v>33</v>
      </c>
      <c r="G370" s="37" t="s">
        <v>661</v>
      </c>
      <c r="H370" s="37" t="s">
        <v>76</v>
      </c>
      <c r="I370" s="37" t="s">
        <v>62</v>
      </c>
      <c r="J370" s="37" t="s">
        <v>49</v>
      </c>
      <c r="K370" s="24" t="s">
        <v>904</v>
      </c>
      <c r="L370" s="37" t="s">
        <v>1053</v>
      </c>
      <c r="M370" s="11" t="s">
        <v>45</v>
      </c>
      <c r="N370" s="25">
        <v>55491</v>
      </c>
      <c r="O370" s="26">
        <v>10</v>
      </c>
      <c r="P370" s="27">
        <v>554910</v>
      </c>
      <c r="Q370" s="11" t="s">
        <v>35</v>
      </c>
      <c r="R370" s="28">
        <v>1</v>
      </c>
      <c r="S370" s="38">
        <v>3</v>
      </c>
      <c r="T370" s="25">
        <v>166473</v>
      </c>
      <c r="U370" s="11" t="s">
        <v>1054</v>
      </c>
      <c r="V370" s="11" t="s">
        <v>1124</v>
      </c>
      <c r="W370" s="54">
        <v>0</v>
      </c>
      <c r="X370" s="11" t="s">
        <v>195</v>
      </c>
      <c r="Y370" s="27">
        <f t="shared" si="10"/>
        <v>166473</v>
      </c>
      <c r="Z370" s="11"/>
      <c r="AA370" s="11"/>
      <c r="AB370" s="68">
        <f t="shared" si="11"/>
        <v>166473</v>
      </c>
      <c r="AC370" s="73"/>
      <c r="AD370" s="73"/>
      <c r="AE370" s="73"/>
      <c r="AF370" s="73"/>
      <c r="AG370" s="73"/>
      <c r="AH370" s="73"/>
      <c r="AI370" s="73"/>
      <c r="AJ370" s="73"/>
      <c r="AK370" s="73"/>
      <c r="AL370" s="73"/>
      <c r="AM370" s="73"/>
      <c r="AN370" s="73"/>
      <c r="AO370" s="73"/>
      <c r="AP370" s="73"/>
      <c r="AQ370" s="73"/>
      <c r="AR370" s="73"/>
      <c r="AS370" s="73"/>
      <c r="AT370" s="73"/>
      <c r="AU370" s="73"/>
      <c r="AV370" s="73"/>
      <c r="AW370" s="73"/>
      <c r="AX370" s="73"/>
      <c r="AY370" s="73"/>
      <c r="AZ370" s="73"/>
      <c r="BA370" s="73"/>
      <c r="BB370" s="73"/>
      <c r="BC370" s="73"/>
      <c r="BD370" s="73"/>
      <c r="BE370" s="73"/>
      <c r="BF370" s="73"/>
      <c r="BG370" s="73"/>
      <c r="BH370" s="73"/>
      <c r="BI370" s="73"/>
      <c r="BJ370" s="73"/>
      <c r="BK370" s="73"/>
      <c r="BL370" s="73"/>
      <c r="BM370" s="73"/>
      <c r="BN370" s="73"/>
      <c r="BO370" s="73"/>
      <c r="BP370" s="73"/>
      <c r="BQ370" s="73"/>
      <c r="BR370" s="73"/>
      <c r="BS370" s="73"/>
      <c r="BT370" s="73"/>
      <c r="BU370" s="73"/>
      <c r="BV370" s="73"/>
      <c r="BW370" s="73"/>
      <c r="BX370" s="73"/>
      <c r="BY370" s="73"/>
      <c r="BZ370" s="73"/>
      <c r="CA370" s="73"/>
      <c r="CB370" s="73"/>
      <c r="CC370" s="73"/>
      <c r="CD370" s="73"/>
      <c r="CE370" s="73"/>
      <c r="CF370" s="73"/>
      <c r="CG370" s="73"/>
      <c r="CH370" s="73"/>
      <c r="CI370" s="73"/>
      <c r="CJ370" s="73"/>
      <c r="CK370" s="73"/>
      <c r="CL370" s="73"/>
      <c r="CM370" s="73"/>
      <c r="CN370" s="73"/>
      <c r="CO370" s="73"/>
      <c r="CP370" s="73"/>
      <c r="CQ370" s="73"/>
      <c r="CR370" s="73"/>
      <c r="CS370" s="73"/>
      <c r="CT370" s="73"/>
      <c r="CU370" s="73"/>
      <c r="CV370" s="73"/>
      <c r="CW370" s="73"/>
      <c r="CX370" s="73"/>
      <c r="CY370" s="73"/>
      <c r="CZ370" s="73"/>
      <c r="DA370" s="73"/>
      <c r="DB370" s="73"/>
    </row>
    <row r="371" spans="2:106" s="12" customFormat="1" ht="44" hidden="1" customHeight="1">
      <c r="B371" s="11">
        <v>358</v>
      </c>
      <c r="C371" s="11" t="s">
        <v>134</v>
      </c>
      <c r="D371" s="37" t="s">
        <v>32</v>
      </c>
      <c r="E371" s="11">
        <v>28</v>
      </c>
      <c r="F371" s="37" t="s">
        <v>33</v>
      </c>
      <c r="G371" s="37" t="s">
        <v>661</v>
      </c>
      <c r="H371" s="37" t="s">
        <v>76</v>
      </c>
      <c r="I371" s="37" t="s">
        <v>62</v>
      </c>
      <c r="J371" s="37" t="s">
        <v>49</v>
      </c>
      <c r="K371" s="24" t="s">
        <v>907</v>
      </c>
      <c r="L371" s="37" t="s">
        <v>1055</v>
      </c>
      <c r="M371" s="11" t="s">
        <v>45</v>
      </c>
      <c r="N371" s="25">
        <v>55491</v>
      </c>
      <c r="O371" s="26">
        <v>10</v>
      </c>
      <c r="P371" s="27">
        <v>554910</v>
      </c>
      <c r="Q371" s="11" t="s">
        <v>35</v>
      </c>
      <c r="R371" s="28">
        <v>1</v>
      </c>
      <c r="S371" s="38">
        <v>1</v>
      </c>
      <c r="T371" s="25">
        <v>55491</v>
      </c>
      <c r="U371" s="11" t="s">
        <v>1056</v>
      </c>
      <c r="V371" s="11" t="s">
        <v>1124</v>
      </c>
      <c r="W371" s="54">
        <v>0</v>
      </c>
      <c r="X371" s="11" t="s">
        <v>195</v>
      </c>
      <c r="Y371" s="27">
        <f t="shared" si="10"/>
        <v>55491</v>
      </c>
      <c r="Z371" s="11"/>
      <c r="AA371" s="11"/>
      <c r="AB371" s="68">
        <f t="shared" si="11"/>
        <v>55491</v>
      </c>
      <c r="AC371" s="73"/>
      <c r="AD371" s="73"/>
      <c r="AE371" s="73"/>
      <c r="AF371" s="73"/>
      <c r="AG371" s="73"/>
      <c r="AH371" s="73"/>
      <c r="AI371" s="73"/>
      <c r="AJ371" s="73"/>
      <c r="AK371" s="73"/>
      <c r="AL371" s="73"/>
      <c r="AM371" s="73"/>
      <c r="AN371" s="73"/>
      <c r="AO371" s="73"/>
      <c r="AP371" s="73"/>
      <c r="AQ371" s="73"/>
      <c r="AR371" s="73"/>
      <c r="AS371" s="73"/>
      <c r="AT371" s="73"/>
      <c r="AU371" s="73"/>
      <c r="AV371" s="73"/>
      <c r="AW371" s="73"/>
      <c r="AX371" s="73"/>
      <c r="AY371" s="73"/>
      <c r="AZ371" s="73"/>
      <c r="BA371" s="73"/>
      <c r="BB371" s="73"/>
      <c r="BC371" s="73"/>
      <c r="BD371" s="73"/>
      <c r="BE371" s="73"/>
      <c r="BF371" s="73"/>
      <c r="BG371" s="73"/>
      <c r="BH371" s="73"/>
      <c r="BI371" s="73"/>
      <c r="BJ371" s="73"/>
      <c r="BK371" s="73"/>
      <c r="BL371" s="73"/>
      <c r="BM371" s="73"/>
      <c r="BN371" s="73"/>
      <c r="BO371" s="73"/>
      <c r="BP371" s="73"/>
      <c r="BQ371" s="73"/>
      <c r="BR371" s="73"/>
      <c r="BS371" s="73"/>
      <c r="BT371" s="73"/>
      <c r="BU371" s="73"/>
      <c r="BV371" s="73"/>
      <c r="BW371" s="73"/>
      <c r="BX371" s="73"/>
      <c r="BY371" s="73"/>
      <c r="BZ371" s="73"/>
      <c r="CA371" s="73"/>
      <c r="CB371" s="73"/>
      <c r="CC371" s="73"/>
      <c r="CD371" s="73"/>
      <c r="CE371" s="73"/>
      <c r="CF371" s="73"/>
      <c r="CG371" s="73"/>
      <c r="CH371" s="73"/>
      <c r="CI371" s="73"/>
      <c r="CJ371" s="73"/>
      <c r="CK371" s="73"/>
      <c r="CL371" s="73"/>
      <c r="CM371" s="73"/>
      <c r="CN371" s="73"/>
      <c r="CO371" s="73"/>
      <c r="CP371" s="73"/>
      <c r="CQ371" s="73"/>
      <c r="CR371" s="73"/>
      <c r="CS371" s="73"/>
      <c r="CT371" s="73"/>
      <c r="CU371" s="73"/>
      <c r="CV371" s="73"/>
      <c r="CW371" s="73"/>
      <c r="CX371" s="73"/>
      <c r="CY371" s="73"/>
      <c r="CZ371" s="73"/>
      <c r="DA371" s="73"/>
      <c r="DB371" s="73"/>
    </row>
    <row r="372" spans="2:106" s="12" customFormat="1" ht="44" hidden="1" customHeight="1">
      <c r="B372" s="11">
        <v>359</v>
      </c>
      <c r="C372" s="11" t="s">
        <v>134</v>
      </c>
      <c r="D372" s="37" t="s">
        <v>32</v>
      </c>
      <c r="E372" s="11">
        <v>28</v>
      </c>
      <c r="F372" s="37" t="s">
        <v>33</v>
      </c>
      <c r="G372" s="37" t="s">
        <v>661</v>
      </c>
      <c r="H372" s="37" t="s">
        <v>76</v>
      </c>
      <c r="I372" s="37" t="s">
        <v>62</v>
      </c>
      <c r="J372" s="37" t="s">
        <v>49</v>
      </c>
      <c r="K372" s="24" t="s">
        <v>910</v>
      </c>
      <c r="L372" s="37" t="s">
        <v>1057</v>
      </c>
      <c r="M372" s="11" t="s">
        <v>45</v>
      </c>
      <c r="N372" s="25">
        <v>55491</v>
      </c>
      <c r="O372" s="26">
        <v>10</v>
      </c>
      <c r="P372" s="27">
        <v>554910</v>
      </c>
      <c r="Q372" s="11" t="s">
        <v>35</v>
      </c>
      <c r="R372" s="28">
        <v>1</v>
      </c>
      <c r="S372" s="38">
        <v>1</v>
      </c>
      <c r="T372" s="25">
        <v>55491</v>
      </c>
      <c r="U372" s="11" t="s">
        <v>1058</v>
      </c>
      <c r="V372" s="11" t="s">
        <v>1124</v>
      </c>
      <c r="W372" s="54">
        <v>0</v>
      </c>
      <c r="X372" s="11" t="s">
        <v>195</v>
      </c>
      <c r="Y372" s="27">
        <f t="shared" si="10"/>
        <v>55491</v>
      </c>
      <c r="Z372" s="11"/>
      <c r="AA372" s="11"/>
      <c r="AB372" s="68">
        <f t="shared" si="11"/>
        <v>55491</v>
      </c>
      <c r="AC372" s="73"/>
      <c r="AD372" s="73"/>
      <c r="AE372" s="73"/>
      <c r="AF372" s="73"/>
      <c r="AG372" s="73"/>
      <c r="AH372" s="73"/>
      <c r="AI372" s="73"/>
      <c r="AJ372" s="73"/>
      <c r="AK372" s="73"/>
      <c r="AL372" s="73"/>
      <c r="AM372" s="73"/>
      <c r="AN372" s="73"/>
      <c r="AO372" s="73"/>
      <c r="AP372" s="73"/>
      <c r="AQ372" s="73"/>
      <c r="AR372" s="73"/>
      <c r="AS372" s="73"/>
      <c r="AT372" s="73"/>
      <c r="AU372" s="73"/>
      <c r="AV372" s="73"/>
      <c r="AW372" s="73"/>
      <c r="AX372" s="73"/>
      <c r="AY372" s="73"/>
      <c r="AZ372" s="73"/>
      <c r="BA372" s="73"/>
      <c r="BB372" s="73"/>
      <c r="BC372" s="73"/>
      <c r="BD372" s="73"/>
      <c r="BE372" s="73"/>
      <c r="BF372" s="73"/>
      <c r="BG372" s="73"/>
      <c r="BH372" s="73"/>
      <c r="BI372" s="73"/>
      <c r="BJ372" s="73"/>
      <c r="BK372" s="73"/>
      <c r="BL372" s="73"/>
      <c r="BM372" s="73"/>
      <c r="BN372" s="73"/>
      <c r="BO372" s="73"/>
      <c r="BP372" s="73"/>
      <c r="BQ372" s="73"/>
      <c r="BR372" s="73"/>
      <c r="BS372" s="73"/>
      <c r="BT372" s="73"/>
      <c r="BU372" s="73"/>
      <c r="BV372" s="73"/>
      <c r="BW372" s="73"/>
      <c r="BX372" s="73"/>
      <c r="BY372" s="73"/>
      <c r="BZ372" s="73"/>
      <c r="CA372" s="73"/>
      <c r="CB372" s="73"/>
      <c r="CC372" s="73"/>
      <c r="CD372" s="73"/>
      <c r="CE372" s="73"/>
      <c r="CF372" s="73"/>
      <c r="CG372" s="73"/>
      <c r="CH372" s="73"/>
      <c r="CI372" s="73"/>
      <c r="CJ372" s="73"/>
      <c r="CK372" s="73"/>
      <c r="CL372" s="73"/>
      <c r="CM372" s="73"/>
      <c r="CN372" s="73"/>
      <c r="CO372" s="73"/>
      <c r="CP372" s="73"/>
      <c r="CQ372" s="73"/>
      <c r="CR372" s="73"/>
      <c r="CS372" s="73"/>
      <c r="CT372" s="73"/>
      <c r="CU372" s="73"/>
      <c r="CV372" s="73"/>
      <c r="CW372" s="73"/>
      <c r="CX372" s="73"/>
      <c r="CY372" s="73"/>
      <c r="CZ372" s="73"/>
      <c r="DA372" s="73"/>
      <c r="DB372" s="73"/>
    </row>
    <row r="373" spans="2:106" s="12" customFormat="1" ht="44" hidden="1" customHeight="1">
      <c r="B373" s="11">
        <v>360</v>
      </c>
      <c r="C373" s="11" t="s">
        <v>134</v>
      </c>
      <c r="D373" s="37" t="s">
        <v>32</v>
      </c>
      <c r="E373" s="11">
        <v>54</v>
      </c>
      <c r="F373" s="37" t="s">
        <v>33</v>
      </c>
      <c r="G373" s="37" t="s">
        <v>304</v>
      </c>
      <c r="H373" s="37" t="s">
        <v>305</v>
      </c>
      <c r="I373" s="37" t="s">
        <v>71</v>
      </c>
      <c r="J373" s="37" t="s">
        <v>49</v>
      </c>
      <c r="K373" s="24" t="s">
        <v>904</v>
      </c>
      <c r="L373" s="37" t="s">
        <v>1059</v>
      </c>
      <c r="M373" s="11" t="s">
        <v>45</v>
      </c>
      <c r="N373" s="25">
        <v>69364</v>
      </c>
      <c r="O373" s="26">
        <v>122</v>
      </c>
      <c r="P373" s="27">
        <v>8462408</v>
      </c>
      <c r="Q373" s="11" t="s">
        <v>35</v>
      </c>
      <c r="R373" s="28">
        <v>1</v>
      </c>
      <c r="S373" s="38">
        <v>9</v>
      </c>
      <c r="T373" s="25">
        <v>624276</v>
      </c>
      <c r="U373" s="11" t="s">
        <v>1060</v>
      </c>
      <c r="V373" s="11" t="s">
        <v>865</v>
      </c>
      <c r="W373" s="54">
        <v>0</v>
      </c>
      <c r="X373" s="11" t="s">
        <v>195</v>
      </c>
      <c r="Y373" s="27">
        <f t="shared" si="10"/>
        <v>624276</v>
      </c>
      <c r="Z373" s="11"/>
      <c r="AA373" s="11"/>
      <c r="AB373" s="68">
        <f t="shared" si="11"/>
        <v>624276</v>
      </c>
      <c r="AC373" s="73"/>
      <c r="AD373" s="73"/>
      <c r="AE373" s="73"/>
      <c r="AF373" s="73"/>
      <c r="AG373" s="73"/>
      <c r="AH373" s="73"/>
      <c r="AI373" s="73"/>
      <c r="AJ373" s="73"/>
      <c r="AK373" s="73"/>
      <c r="AL373" s="73"/>
      <c r="AM373" s="73"/>
      <c r="AN373" s="73"/>
      <c r="AO373" s="73"/>
      <c r="AP373" s="73"/>
      <c r="AQ373" s="73"/>
      <c r="AR373" s="73"/>
      <c r="AS373" s="73"/>
      <c r="AT373" s="73"/>
      <c r="AU373" s="73"/>
      <c r="AV373" s="73"/>
      <c r="AW373" s="73"/>
      <c r="AX373" s="73"/>
      <c r="AY373" s="73"/>
      <c r="AZ373" s="73"/>
      <c r="BA373" s="73"/>
      <c r="BB373" s="73"/>
      <c r="BC373" s="73"/>
      <c r="BD373" s="73"/>
      <c r="BE373" s="73"/>
      <c r="BF373" s="73"/>
      <c r="BG373" s="73"/>
      <c r="BH373" s="73"/>
      <c r="BI373" s="73"/>
      <c r="BJ373" s="73"/>
      <c r="BK373" s="73"/>
      <c r="BL373" s="73"/>
      <c r="BM373" s="73"/>
      <c r="BN373" s="73"/>
      <c r="BO373" s="73"/>
      <c r="BP373" s="73"/>
      <c r="BQ373" s="73"/>
      <c r="BR373" s="73"/>
      <c r="BS373" s="73"/>
      <c r="BT373" s="73"/>
      <c r="BU373" s="73"/>
      <c r="BV373" s="73"/>
      <c r="BW373" s="73"/>
      <c r="BX373" s="73"/>
      <c r="BY373" s="73"/>
      <c r="BZ373" s="73"/>
      <c r="CA373" s="73"/>
      <c r="CB373" s="73"/>
      <c r="CC373" s="73"/>
      <c r="CD373" s="73"/>
      <c r="CE373" s="73"/>
      <c r="CF373" s="73"/>
      <c r="CG373" s="73"/>
      <c r="CH373" s="73"/>
      <c r="CI373" s="73"/>
      <c r="CJ373" s="73"/>
      <c r="CK373" s="73"/>
      <c r="CL373" s="73"/>
      <c r="CM373" s="73"/>
      <c r="CN373" s="73"/>
      <c r="CO373" s="73"/>
      <c r="CP373" s="73"/>
      <c r="CQ373" s="73"/>
      <c r="CR373" s="73"/>
      <c r="CS373" s="73"/>
      <c r="CT373" s="73"/>
      <c r="CU373" s="73"/>
      <c r="CV373" s="73"/>
      <c r="CW373" s="73"/>
      <c r="CX373" s="73"/>
      <c r="CY373" s="73"/>
      <c r="CZ373" s="73"/>
      <c r="DA373" s="73"/>
      <c r="DB373" s="73"/>
    </row>
    <row r="374" spans="2:106" s="12" customFormat="1" ht="44" hidden="1" customHeight="1">
      <c r="B374" s="11">
        <v>361</v>
      </c>
      <c r="C374" s="11" t="s">
        <v>134</v>
      </c>
      <c r="D374" s="37" t="s">
        <v>32</v>
      </c>
      <c r="E374" s="11">
        <v>54</v>
      </c>
      <c r="F374" s="37" t="s">
        <v>33</v>
      </c>
      <c r="G374" s="37" t="s">
        <v>304</v>
      </c>
      <c r="H374" s="37" t="s">
        <v>305</v>
      </c>
      <c r="I374" s="37" t="s">
        <v>71</v>
      </c>
      <c r="J374" s="37" t="s">
        <v>49</v>
      </c>
      <c r="K374" s="24" t="s">
        <v>951</v>
      </c>
      <c r="L374" s="37" t="s">
        <v>1061</v>
      </c>
      <c r="M374" s="11" t="s">
        <v>45</v>
      </c>
      <c r="N374" s="25">
        <v>69364</v>
      </c>
      <c r="O374" s="26">
        <v>124.8992352163047</v>
      </c>
      <c r="P374" s="27">
        <v>8663510.5515437592</v>
      </c>
      <c r="Q374" s="11" t="s">
        <v>35</v>
      </c>
      <c r="R374" s="28">
        <v>1</v>
      </c>
      <c r="S374" s="38">
        <v>6</v>
      </c>
      <c r="T374" s="25">
        <v>416184</v>
      </c>
      <c r="U374" s="11" t="s">
        <v>1062</v>
      </c>
      <c r="V374" s="11" t="s">
        <v>865</v>
      </c>
      <c r="W374" s="54">
        <v>0</v>
      </c>
      <c r="X374" s="11" t="s">
        <v>195</v>
      </c>
      <c r="Y374" s="27">
        <f t="shared" si="10"/>
        <v>416184</v>
      </c>
      <c r="Z374" s="11"/>
      <c r="AA374" s="11"/>
      <c r="AB374" s="68">
        <f t="shared" si="11"/>
        <v>416184</v>
      </c>
      <c r="AC374" s="73"/>
      <c r="AD374" s="73"/>
      <c r="AE374" s="73"/>
      <c r="AF374" s="73"/>
      <c r="AG374" s="73"/>
      <c r="AH374" s="73"/>
      <c r="AI374" s="73"/>
      <c r="AJ374" s="73"/>
      <c r="AK374" s="73"/>
      <c r="AL374" s="73"/>
      <c r="AM374" s="73"/>
      <c r="AN374" s="73"/>
      <c r="AO374" s="73"/>
      <c r="AP374" s="73"/>
      <c r="AQ374" s="73"/>
      <c r="AR374" s="73"/>
      <c r="AS374" s="73"/>
      <c r="AT374" s="73"/>
      <c r="AU374" s="73"/>
      <c r="AV374" s="73"/>
      <c r="AW374" s="73"/>
      <c r="AX374" s="73"/>
      <c r="AY374" s="73"/>
      <c r="AZ374" s="73"/>
      <c r="BA374" s="73"/>
      <c r="BB374" s="73"/>
      <c r="BC374" s="73"/>
      <c r="BD374" s="73"/>
      <c r="BE374" s="73"/>
      <c r="BF374" s="73"/>
      <c r="BG374" s="73"/>
      <c r="BH374" s="73"/>
      <c r="BI374" s="73"/>
      <c r="BJ374" s="73"/>
      <c r="BK374" s="73"/>
      <c r="BL374" s="73"/>
      <c r="BM374" s="73"/>
      <c r="BN374" s="73"/>
      <c r="BO374" s="73"/>
      <c r="BP374" s="73"/>
      <c r="BQ374" s="73"/>
      <c r="BR374" s="73"/>
      <c r="BS374" s="73"/>
      <c r="BT374" s="73"/>
      <c r="BU374" s="73"/>
      <c r="BV374" s="73"/>
      <c r="BW374" s="73"/>
      <c r="BX374" s="73"/>
      <c r="BY374" s="73"/>
      <c r="BZ374" s="73"/>
      <c r="CA374" s="73"/>
      <c r="CB374" s="73"/>
      <c r="CC374" s="73"/>
      <c r="CD374" s="73"/>
      <c r="CE374" s="73"/>
      <c r="CF374" s="73"/>
      <c r="CG374" s="73"/>
      <c r="CH374" s="73"/>
      <c r="CI374" s="73"/>
      <c r="CJ374" s="73"/>
      <c r="CK374" s="73"/>
      <c r="CL374" s="73"/>
      <c r="CM374" s="73"/>
      <c r="CN374" s="73"/>
      <c r="CO374" s="73"/>
      <c r="CP374" s="73"/>
      <c r="CQ374" s="73"/>
      <c r="CR374" s="73"/>
      <c r="CS374" s="73"/>
      <c r="CT374" s="73"/>
      <c r="CU374" s="73"/>
      <c r="CV374" s="73"/>
      <c r="CW374" s="73"/>
      <c r="CX374" s="73"/>
      <c r="CY374" s="73"/>
      <c r="CZ374" s="73"/>
      <c r="DA374" s="73"/>
      <c r="DB374" s="73"/>
    </row>
    <row r="375" spans="2:106" s="12" customFormat="1" ht="44" hidden="1" customHeight="1">
      <c r="B375" s="11">
        <v>362</v>
      </c>
      <c r="C375" s="11" t="s">
        <v>134</v>
      </c>
      <c r="D375" s="37" t="s">
        <v>32</v>
      </c>
      <c r="E375" s="11">
        <v>54</v>
      </c>
      <c r="F375" s="37" t="s">
        <v>33</v>
      </c>
      <c r="G375" s="37" t="s">
        <v>304</v>
      </c>
      <c r="H375" s="37" t="s">
        <v>305</v>
      </c>
      <c r="I375" s="37" t="s">
        <v>71</v>
      </c>
      <c r="J375" s="37" t="s">
        <v>49</v>
      </c>
      <c r="K375" s="24" t="s">
        <v>965</v>
      </c>
      <c r="L375" s="37" t="s">
        <v>1063</v>
      </c>
      <c r="M375" s="11" t="s">
        <v>45</v>
      </c>
      <c r="N375" s="25">
        <v>69364</v>
      </c>
      <c r="O375" s="26">
        <v>109</v>
      </c>
      <c r="P375" s="27">
        <v>7560676</v>
      </c>
      <c r="Q375" s="11" t="s">
        <v>35</v>
      </c>
      <c r="R375" s="28">
        <v>1</v>
      </c>
      <c r="S375" s="38">
        <v>2</v>
      </c>
      <c r="T375" s="25">
        <v>138728</v>
      </c>
      <c r="U375" s="11" t="s">
        <v>1064</v>
      </c>
      <c r="V375" s="11" t="s">
        <v>865</v>
      </c>
      <c r="W375" s="54">
        <v>0</v>
      </c>
      <c r="X375" s="11" t="s">
        <v>195</v>
      </c>
      <c r="Y375" s="27">
        <f>T375-W375</f>
        <v>138728</v>
      </c>
      <c r="Z375" s="11"/>
      <c r="AA375" s="11"/>
      <c r="AB375" s="68">
        <f t="shared" si="11"/>
        <v>138728</v>
      </c>
      <c r="AC375" s="73"/>
      <c r="AD375" s="73"/>
      <c r="AE375" s="73"/>
      <c r="AF375" s="73"/>
      <c r="AG375" s="73"/>
      <c r="AH375" s="73"/>
      <c r="AI375" s="73"/>
      <c r="AJ375" s="73"/>
      <c r="AK375" s="73"/>
      <c r="AL375" s="73"/>
      <c r="AM375" s="73"/>
      <c r="AN375" s="73"/>
      <c r="AO375" s="73"/>
      <c r="AP375" s="73"/>
      <c r="AQ375" s="73"/>
      <c r="AR375" s="73"/>
      <c r="AS375" s="73"/>
      <c r="AT375" s="73"/>
      <c r="AU375" s="73"/>
      <c r="AV375" s="73"/>
      <c r="AW375" s="73"/>
      <c r="AX375" s="73"/>
      <c r="AY375" s="73"/>
      <c r="AZ375" s="73"/>
      <c r="BA375" s="73"/>
      <c r="BB375" s="73"/>
      <c r="BC375" s="73"/>
      <c r="BD375" s="73"/>
      <c r="BE375" s="73"/>
      <c r="BF375" s="73"/>
      <c r="BG375" s="73"/>
      <c r="BH375" s="73"/>
      <c r="BI375" s="73"/>
      <c r="BJ375" s="73"/>
      <c r="BK375" s="73"/>
      <c r="BL375" s="73"/>
      <c r="BM375" s="73"/>
      <c r="BN375" s="73"/>
      <c r="BO375" s="73"/>
      <c r="BP375" s="73"/>
      <c r="BQ375" s="73"/>
      <c r="BR375" s="73"/>
      <c r="BS375" s="73"/>
      <c r="BT375" s="73"/>
      <c r="BU375" s="73"/>
      <c r="BV375" s="73"/>
      <c r="BW375" s="73"/>
      <c r="BX375" s="73"/>
      <c r="BY375" s="73"/>
      <c r="BZ375" s="73"/>
      <c r="CA375" s="73"/>
      <c r="CB375" s="73"/>
      <c r="CC375" s="73"/>
      <c r="CD375" s="73"/>
      <c r="CE375" s="73"/>
      <c r="CF375" s="73"/>
      <c r="CG375" s="73"/>
      <c r="CH375" s="73"/>
      <c r="CI375" s="73"/>
      <c r="CJ375" s="73"/>
      <c r="CK375" s="73"/>
      <c r="CL375" s="73"/>
      <c r="CM375" s="73"/>
      <c r="CN375" s="73"/>
      <c r="CO375" s="73"/>
      <c r="CP375" s="73"/>
      <c r="CQ375" s="73"/>
      <c r="CR375" s="73"/>
      <c r="CS375" s="73"/>
      <c r="CT375" s="73"/>
      <c r="CU375" s="73"/>
      <c r="CV375" s="73"/>
      <c r="CW375" s="73"/>
      <c r="CX375" s="73"/>
      <c r="CY375" s="73"/>
      <c r="CZ375" s="73"/>
      <c r="DA375" s="73"/>
      <c r="DB375" s="73"/>
    </row>
    <row r="376" spans="2:106" s="56" customFormat="1" ht="77.25" hidden="1" customHeight="1">
      <c r="B376" s="62">
        <v>363</v>
      </c>
      <c r="D376" s="57" t="s">
        <v>1129</v>
      </c>
      <c r="E376" s="57">
        <v>44</v>
      </c>
      <c r="F376" s="57" t="s">
        <v>39</v>
      </c>
      <c r="G376" s="57" t="s">
        <v>90</v>
      </c>
      <c r="H376" s="57" t="s">
        <v>91</v>
      </c>
      <c r="I376" s="57" t="s">
        <v>68</v>
      </c>
      <c r="J376" s="57" t="s">
        <v>49</v>
      </c>
      <c r="K376" s="57" t="s">
        <v>203</v>
      </c>
      <c r="L376" s="57" t="s">
        <v>1130</v>
      </c>
      <c r="M376" s="57" t="s">
        <v>44</v>
      </c>
      <c r="N376" s="58">
        <v>721344</v>
      </c>
      <c r="O376" s="57">
        <v>22.023123152608242</v>
      </c>
      <c r="P376" s="61">
        <v>15886247.74739504</v>
      </c>
      <c r="Q376" s="57" t="s">
        <v>36</v>
      </c>
      <c r="R376" s="59">
        <v>1</v>
      </c>
      <c r="S376" s="57">
        <v>0.5625</v>
      </c>
      <c r="T376" s="58">
        <v>405756</v>
      </c>
      <c r="U376" s="57" t="s">
        <v>1131</v>
      </c>
      <c r="Y376" s="60">
        <f>T376-W376</f>
        <v>405756</v>
      </c>
      <c r="AB376" s="60">
        <f t="shared" si="11"/>
        <v>405756</v>
      </c>
      <c r="AC376" s="74"/>
      <c r="AD376" s="74"/>
      <c r="AE376" s="74"/>
      <c r="AF376" s="74"/>
      <c r="AG376" s="74"/>
      <c r="AH376" s="74"/>
      <c r="AI376" s="74"/>
      <c r="AJ376" s="74"/>
      <c r="AK376" s="74"/>
      <c r="AL376" s="74"/>
      <c r="AM376" s="74"/>
      <c r="AN376" s="74"/>
      <c r="AO376" s="74"/>
      <c r="AP376" s="74"/>
      <c r="AQ376" s="74"/>
      <c r="AR376" s="74"/>
      <c r="AS376" s="74"/>
      <c r="AT376" s="74"/>
      <c r="AU376" s="74"/>
      <c r="AV376" s="74"/>
      <c r="AW376" s="74"/>
      <c r="AX376" s="74"/>
      <c r="AY376" s="74"/>
      <c r="AZ376" s="74"/>
      <c r="BA376" s="74"/>
      <c r="BB376" s="74"/>
      <c r="BC376" s="74"/>
      <c r="BD376" s="74"/>
      <c r="BE376" s="74"/>
      <c r="BF376" s="74"/>
      <c r="BG376" s="74"/>
      <c r="BH376" s="74"/>
      <c r="BI376" s="74"/>
      <c r="BJ376" s="74"/>
      <c r="BK376" s="74"/>
      <c r="BL376" s="74"/>
      <c r="BM376" s="74"/>
      <c r="BN376" s="74"/>
      <c r="BO376" s="74"/>
      <c r="BP376" s="74"/>
      <c r="BQ376" s="74"/>
      <c r="BR376" s="74"/>
      <c r="BS376" s="74"/>
      <c r="BT376" s="74"/>
      <c r="BU376" s="74"/>
      <c r="BV376" s="74"/>
      <c r="BW376" s="74"/>
      <c r="BX376" s="74"/>
      <c r="BY376" s="74"/>
      <c r="BZ376" s="74"/>
      <c r="CA376" s="74"/>
      <c r="CB376" s="74"/>
      <c r="CC376" s="74"/>
      <c r="CD376" s="74"/>
      <c r="CE376" s="74"/>
      <c r="CF376" s="74"/>
      <c r="CG376" s="74"/>
      <c r="CH376" s="74"/>
      <c r="CI376" s="74"/>
      <c r="CJ376" s="74"/>
      <c r="CK376" s="74"/>
      <c r="CL376" s="74"/>
      <c r="CM376" s="74"/>
      <c r="CN376" s="74"/>
      <c r="CO376" s="74"/>
      <c r="CP376" s="74"/>
      <c r="CQ376" s="74"/>
      <c r="CR376" s="74"/>
      <c r="CS376" s="74"/>
      <c r="CT376" s="74"/>
      <c r="CU376" s="74"/>
      <c r="CV376" s="74"/>
      <c r="CW376" s="74"/>
      <c r="CX376" s="74"/>
      <c r="CY376" s="74"/>
      <c r="CZ376" s="74"/>
      <c r="DA376" s="74"/>
      <c r="DB376" s="74"/>
    </row>
    <row r="377" spans="2:106" s="66" customFormat="1" ht="87" hidden="1" customHeight="1">
      <c r="B377" s="62">
        <v>364</v>
      </c>
      <c r="C377" s="56"/>
      <c r="D377" s="57" t="s">
        <v>1129</v>
      </c>
      <c r="E377" s="62">
        <v>51</v>
      </c>
      <c r="F377" s="57" t="s">
        <v>39</v>
      </c>
      <c r="G377" s="57" t="s">
        <v>447</v>
      </c>
      <c r="H377" s="57" t="s">
        <v>448</v>
      </c>
      <c r="I377" s="57" t="s">
        <v>68</v>
      </c>
      <c r="J377" s="57" t="s">
        <v>49</v>
      </c>
      <c r="K377" s="63" t="s">
        <v>137</v>
      </c>
      <c r="L377" s="57" t="s">
        <v>449</v>
      </c>
      <c r="M377" s="62" t="s">
        <v>40</v>
      </c>
      <c r="N377" s="58">
        <v>3296912</v>
      </c>
      <c r="O377" s="64">
        <v>3.0054347826086958</v>
      </c>
      <c r="P377" s="60">
        <v>9908654</v>
      </c>
      <c r="Q377" s="62" t="s">
        <v>36</v>
      </c>
      <c r="R377" s="59">
        <v>1</v>
      </c>
      <c r="S377" s="65">
        <v>0.15006439952452999</v>
      </c>
      <c r="T377" s="58">
        <v>494749</v>
      </c>
      <c r="U377" s="62" t="s">
        <v>1132</v>
      </c>
      <c r="V377" s="56"/>
      <c r="W377" s="56"/>
      <c r="X377" s="56"/>
      <c r="Y377" s="60">
        <f>T377-W377</f>
        <v>494749</v>
      </c>
      <c r="Z377" s="56"/>
      <c r="AA377" s="56"/>
      <c r="AB377" s="60">
        <f t="shared" si="11"/>
        <v>494749</v>
      </c>
      <c r="AC377" s="74"/>
      <c r="AD377" s="74"/>
      <c r="AE377" s="74"/>
      <c r="AF377" s="74"/>
      <c r="AG377" s="74"/>
      <c r="AH377" s="74"/>
      <c r="AI377" s="74"/>
      <c r="AJ377" s="74"/>
      <c r="AK377" s="74"/>
      <c r="AL377" s="74"/>
      <c r="AM377" s="74"/>
      <c r="AN377" s="74"/>
      <c r="AO377" s="74"/>
      <c r="AP377" s="74"/>
      <c r="AQ377" s="74"/>
      <c r="AR377" s="74"/>
      <c r="AS377" s="74"/>
      <c r="AT377" s="74"/>
      <c r="AU377" s="74"/>
      <c r="AV377" s="74"/>
      <c r="AW377" s="74"/>
      <c r="AX377" s="74"/>
      <c r="AY377" s="74"/>
      <c r="AZ377" s="74"/>
      <c r="BA377" s="74"/>
      <c r="BB377" s="74"/>
      <c r="BC377" s="74"/>
      <c r="BD377" s="74"/>
      <c r="BE377" s="74"/>
      <c r="BF377" s="74"/>
      <c r="BG377" s="74"/>
      <c r="BH377" s="74"/>
      <c r="BI377" s="74"/>
      <c r="BJ377" s="74"/>
      <c r="BK377" s="74"/>
      <c r="BL377" s="74"/>
      <c r="BM377" s="74"/>
      <c r="BN377" s="74"/>
      <c r="BO377" s="74"/>
      <c r="BP377" s="74"/>
      <c r="BQ377" s="74"/>
      <c r="BR377" s="74"/>
      <c r="BS377" s="74"/>
      <c r="BT377" s="74"/>
      <c r="BU377" s="74"/>
      <c r="BV377" s="74"/>
      <c r="BW377" s="74"/>
      <c r="BX377" s="74"/>
      <c r="BY377" s="74"/>
      <c r="BZ377" s="74"/>
      <c r="CA377" s="74"/>
      <c r="CB377" s="74"/>
      <c r="CC377" s="74"/>
      <c r="CD377" s="74"/>
      <c r="CE377" s="74"/>
      <c r="CF377" s="74"/>
      <c r="CG377" s="74"/>
      <c r="CH377" s="74"/>
      <c r="CI377" s="74"/>
      <c r="CJ377" s="74"/>
      <c r="CK377" s="74"/>
      <c r="CL377" s="74"/>
      <c r="CM377" s="74"/>
      <c r="CN377" s="74"/>
      <c r="CO377" s="74"/>
      <c r="CP377" s="74"/>
      <c r="CQ377" s="74"/>
      <c r="CR377" s="74"/>
      <c r="CS377" s="74"/>
      <c r="CT377" s="74"/>
      <c r="CU377" s="74"/>
      <c r="CV377" s="74"/>
      <c r="CW377" s="74"/>
      <c r="CX377" s="74"/>
      <c r="CY377" s="74"/>
      <c r="CZ377" s="74"/>
      <c r="DA377" s="74"/>
      <c r="DB377" s="74"/>
    </row>
  </sheetData>
  <autoFilter ref="B13:AB377" xr:uid="{00000000-0009-0000-0000-000001000000}">
    <filterColumn colId="9">
      <filters>
        <filter val="L. JUNIO ADICIÓN 2025"/>
      </filters>
    </filterColumn>
  </autoFilter>
  <mergeCells count="10">
    <mergeCell ref="D11:H11"/>
    <mergeCell ref="S11:X11"/>
    <mergeCell ref="K9:L10"/>
    <mergeCell ref="D1:AB8"/>
    <mergeCell ref="D9:H9"/>
    <mergeCell ref="I9:J9"/>
    <mergeCell ref="M9:O10"/>
    <mergeCell ref="U9:AB10"/>
    <mergeCell ref="D10:H10"/>
    <mergeCell ref="I10:J1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BBF1CA05-A9FF-4411-B1AE-DE97517CE88F}"/>
</file>

<file path=customXml/itemProps2.xml><?xml version="1.0" encoding="utf-8"?>
<ds:datastoreItem xmlns:ds="http://schemas.openxmlformats.org/officeDocument/2006/customXml" ds:itemID="{FC16C939-B805-45C7-87C7-2ECFA8D07D61}"/>
</file>

<file path=customXml/itemProps3.xml><?xml version="1.0" encoding="utf-8"?>
<ds:datastoreItem xmlns:ds="http://schemas.openxmlformats.org/officeDocument/2006/customXml" ds:itemID="{F48B7517-EE4A-45B7-B8B5-022AA44B295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MATRIZ CONSOLIDADA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Dayana, Correa Najar</dc:creator>
  <cp:lastModifiedBy>Usuario de Microsoft Office</cp:lastModifiedBy>
  <dcterms:created xsi:type="dcterms:W3CDTF">2025-11-26T22:51:18Z</dcterms:created>
  <dcterms:modified xsi:type="dcterms:W3CDTF">2025-12-19T12:44:15Z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